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11. ՀՀ արտաքին գործերի նախարարություն\"/>
    </mc:Choice>
  </mc:AlternateContent>
  <bookViews>
    <workbookView xWindow="0" yWindow="0" windowWidth="28800" windowHeight="10530" activeTab="2"/>
  </bookViews>
  <sheets>
    <sheet name="Ծախսեր տնտեսագիտական " sheetId="5" r:id="rId1"/>
    <sheet name="Արդյունքային" sheetId="7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11" i="3" l="1"/>
  <c r="H11" i="3"/>
  <c r="G11" i="3"/>
  <c r="F11" i="3"/>
  <c r="E11" i="3"/>
  <c r="D11" i="3"/>
  <c r="C11" i="3"/>
  <c r="I7" i="3"/>
  <c r="I6" i="3" s="1"/>
  <c r="H7" i="3"/>
  <c r="H6" i="3" s="1"/>
  <c r="G7" i="3"/>
  <c r="G6" i="3" s="1"/>
  <c r="F7" i="3"/>
  <c r="E7" i="3"/>
  <c r="E6" i="3" s="1"/>
  <c r="D7" i="3"/>
  <c r="D6" i="3" s="1"/>
  <c r="C7" i="3"/>
  <c r="C6" i="3" s="1"/>
  <c r="F6" i="3"/>
</calcChain>
</file>

<file path=xl/sharedStrings.xml><?xml version="1.0" encoding="utf-8"?>
<sst xmlns="http://schemas.openxmlformats.org/spreadsheetml/2006/main" count="524" uniqueCount="318">
  <si>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</si>
  <si>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</si>
  <si>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</si>
  <si>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</si>
  <si>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</si>
  <si>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</si>
  <si>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արտաքին գործերի  նախարարություն</t>
  </si>
  <si>
    <t xml:space="preserve"> այդ թվում`</t>
  </si>
  <si>
    <t xml:space="preserve"> 1050</t>
  </si>
  <si>
    <t xml:space="preserve"> Միջազգային հարաբերությունների և դիվանագիտության ոլորտում մասնագետների պատրաստում և վերապատրաստում</t>
  </si>
  <si>
    <t xml:space="preserve"> 11001</t>
  </si>
  <si>
    <t xml:space="preserve"> Արտաքին հարաբերությունների և դիվանագիտության ոլորտում մասնագետների պատրաստում և վերապատրաստում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</si>
  <si>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</si>
  <si>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</si>
  <si>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</si>
  <si>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</si>
  <si>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</si>
  <si>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</si>
  <si>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Ընթացիկ դրամաշնորհներ պետական և համայնքների ոչ առևտրային կազմակերպություններին</t>
  </si>
  <si>
    <t xml:space="preserve"> 1061</t>
  </si>
  <si>
    <t xml:space="preserve"> Արտաքին գործերի ոլորտում Կառավարության քաղաքականության մշակում և իրականացում</t>
  </si>
  <si>
    <t xml:space="preserve"> Կառավարության արտաքին քաղաքականության մշակում և իրագործման ապահովում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</si>
  <si>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</si>
  <si>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</si>
  <si>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</si>
  <si>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</si>
  <si>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</si>
  <si>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</si>
  <si>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</si>
  <si>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</si>
  <si>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</si>
  <si>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</si>
  <si>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</si>
  <si>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</si>
  <si>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</si>
  <si>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</si>
  <si>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</si>
  <si>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</si>
  <si>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</si>
  <si>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</si>
  <si>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</si>
  <si>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</si>
  <si>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</si>
  <si>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</si>
  <si>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</si>
  <si>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</si>
  <si>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</si>
  <si>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11009</t>
  </si>
  <si>
    <t xml:space="preserve"> Հայաստանի Հանրապետությունում միջազգային նշանակության համաժողովների և այլ միջոցառումների կազմակերպում</t>
  </si>
  <si>
    <t xml:space="preserve"> 1118</t>
  </si>
  <si>
    <t xml:space="preserve"> Համագործակցություն միջազգային կազմակերպությունների հետ</t>
  </si>
  <si>
    <t xml:space="preserve"> 12001</t>
  </si>
  <si>
    <t xml:space="preserve"> Միջազգային կազմակերպություններին ՀՀ անդամակցության վճարներ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</si>
  <si>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</si>
  <si>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</si>
  <si>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1128</t>
  </si>
  <si>
    <t xml:space="preserve"> Օտարերկրյա պետություններում ՀՀ դիվանագիտական ծառայության մարմինների գործունեության կազմակերպում և իրականացում</t>
  </si>
  <si>
    <t xml:space="preserve">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</si>
  <si>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Այլ ծախսեր</t>
  </si>
  <si>
    <t xml:space="preserve"> 1178</t>
  </si>
  <si>
    <t xml:space="preserve"> Հայաստանի Հանրապետությունում և օտարերկրյա պետություններում արարողակարգային միջոցառումների իրականացում</t>
  </si>
  <si>
    <t xml:space="preserve"> Պետական արարողակարգային միջոցառումների իրականացում</t>
  </si>
  <si>
    <t xml:space="preserve"> ՀՀ արտաքին գործերի նախարարության պետական արարողակարգի ծառայություն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</si>
  <si>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</si>
  <si>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</si>
  <si>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</si>
  <si>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</si>
  <si>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</si>
  <si>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</si>
  <si>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</si>
  <si>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</si>
  <si>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</si>
  <si>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</si>
  <si>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</si>
  <si>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</si>
  <si>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</si>
  <si>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</si>
  <si>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</si>
  <si>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արտաքին գործերի  նախարարություն </t>
  </si>
  <si>
    <t xml:space="preserve"> 1050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</si>
  <si>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</si>
  <si>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1050 - 11001 </t>
  </si>
  <si>
    <t>Արտաքին հարաբերությունների և դիվանագիտության ոլորտում մասնագետների պատրաստում և վերապատրաստում</t>
  </si>
  <si>
    <t xml:space="preserve"> Ուսումնական գործընթացի կազմակերպում </t>
  </si>
  <si>
    <t xml:space="preserve"> Ծառայությունների մատուցում </t>
  </si>
  <si>
    <t xml:space="preserve"> Ծառայությունը մատուցողի անվանումը` Մասնագիտացված կազմակերպություն </t>
  </si>
  <si>
    <t>Վերապատրաստման ծրագրերի թիվ, հատ</t>
  </si>
  <si>
    <t>17</t>
  </si>
  <si>
    <t>7</t>
  </si>
  <si>
    <t/>
  </si>
  <si>
    <t>Դիվանագիտական կադրերի պատրաստում ծրագրի շրջանավարտների քանակ, մարդ</t>
  </si>
  <si>
    <t>8</t>
  </si>
  <si>
    <t>20</t>
  </si>
  <si>
    <t>Դիվանագետների և այլ գերատեսչությունների աշխատակիցների արտաքին կապերի ստորաբաժանումների վերապատրաստվող աշխատակիցներ, վերապատրաստվող լրագրողների քանակ, մարդ</t>
  </si>
  <si>
    <t>237</t>
  </si>
  <si>
    <t>70</t>
  </si>
  <si>
    <t>Դիվանագիտական կադրերի պատրաստում ծրագրի շրջանավարտների վկայական ստացողների քանակ, տոկոս</t>
  </si>
  <si>
    <t>100</t>
  </si>
  <si>
    <t>Հյուպատոսական գործունեություն թեմայով դիվանագետների վերապատրաստման դասընթացների ավարտական վկայական ստացողների քանակ, տոկոս</t>
  </si>
  <si>
    <t>81.8</t>
  </si>
  <si>
    <t>50</t>
  </si>
  <si>
    <t>Վերապատրաստման դասընթացների ավարտական վկայական ստացողների քանակ, տոկոս</t>
  </si>
  <si>
    <t>85.3</t>
  </si>
  <si>
    <t>90</t>
  </si>
  <si>
    <t>Դիվանագիտական կադրերի պատրաստման ծրագրի տևողություն, ամիս</t>
  </si>
  <si>
    <t>11</t>
  </si>
  <si>
    <t>Հյուպատոսական գործունեություն վերապատրաստման դասընթացի տևողություն, օր</t>
  </si>
  <si>
    <t>3</t>
  </si>
  <si>
    <t>30</t>
  </si>
  <si>
    <t>Վերապատրաստման դասընթացների միջին տևողություն, օր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</si>
  <si>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</si>
  <si>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</si>
  <si>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1061 - 11001 </t>
  </si>
  <si>
    <t>Կառավարության արտաքին քաղաքականության մշակում և իրագործման ապահովում</t>
  </si>
  <si>
    <t xml:space="preserve"> Ծառայությունը մատուցողի անվանումը` ՀՀ արտաքին գործերի նախարարություն </t>
  </si>
  <si>
    <t>ՀՀ միջազգային երկկողմ հարաբերություններ. դիվանագիտական և հյուպատոսական հարաբերությունների իրականացում. ՀՀ-ի հետ դիվանագիտական հարաբերություններ հաստատած օտարերկրյա պետությունների և միջազգային իրավունքի այլ սուբյեկտների ընդհանուր քանակ, հատ</t>
  </si>
  <si>
    <t>182</t>
  </si>
  <si>
    <t>185</t>
  </si>
  <si>
    <t>Գործընկեր պետությունների հետ բարիդրացիական հարաբերությունների խորացմանը, բոլոր պետությունների հետ փոխշահավետ հարաբերությունների հաստատմանն ուղղված հանդիպումների, փոխայցելությունների քանակ, հատ</t>
  </si>
  <si>
    <t>856</t>
  </si>
  <si>
    <t>1072</t>
  </si>
  <si>
    <t>1174</t>
  </si>
  <si>
    <t>Արտաքին քաղաքականության ոլորտի սեմինարների և հանդիպումների, ինչպես նաև միջազգային խորհրդակցությունների, գիտաժողովների ու այլ հավաքների աշխատանքների կազմակերպում և դրանց ՀՀ մասնակցության ապահովում, միջոցառումների ընդհանուր քանակ, հատ</t>
  </si>
  <si>
    <t>1960</t>
  </si>
  <si>
    <t>1804</t>
  </si>
  <si>
    <t>2128</t>
  </si>
  <si>
    <t>ՀՀ միջազգային պայմանագրերի կնքման ընթացակարգերի իրականացում. ստորագրման ներկայացված միջազգային պայմանագրերի քանակ, հատ</t>
  </si>
  <si>
    <t>75</t>
  </si>
  <si>
    <t>360</t>
  </si>
  <si>
    <t>94</t>
  </si>
  <si>
    <t>Վավերացված կամ հաստատված միջազգային պայմանագրերի քանակ, հատ</t>
  </si>
  <si>
    <t>48</t>
  </si>
  <si>
    <t>45</t>
  </si>
  <si>
    <t>80</t>
  </si>
  <si>
    <t>ԱԳՆ գործունեության լուսաբանում, ՀՀ արտաքին քաղաքականության հիմնադրույթների վերաբերյալ ելույթներ, հոդվածներ, հարցազրույցներ, մամուլի հաղորդագրություններ և այլն, հատ</t>
  </si>
  <si>
    <t>1263</t>
  </si>
  <si>
    <t>1300</t>
  </si>
  <si>
    <t>1000</t>
  </si>
  <si>
    <t>Միջազգային հարթակում Հայաստանի դրական կերպարի ձևավորում, Հայաստանի և երկրում ընթացող գործընթացների վերաբերյալ միջազգային իրազեկվածության բարձրացում. Հայաստանի վերաբերյալ հրապարակումների թիվ, հատ</t>
  </si>
  <si>
    <t>550</t>
  </si>
  <si>
    <t>600</t>
  </si>
  <si>
    <t>Հայաստանում օտարերկրյա լրագրողների գործունեության համակարգում, Հայաստանի վերաբերյալ օտարերկրյա մամուլում նախագծերի նախաձեռնում և/կամ դրանց իրականացմանն աջակցություն, հատ</t>
  </si>
  <si>
    <t>452</t>
  </si>
  <si>
    <t>220</t>
  </si>
  <si>
    <t>280</t>
  </si>
  <si>
    <t>Հյուպատոսական գործունեություն ՀՀ քաղաքացիների և իրավաբանական անձանց իրավունքների ու օրինական շահերի պաշտպանության իրականացում, անձինք</t>
  </si>
  <si>
    <t>23042</t>
  </si>
  <si>
    <t>25500</t>
  </si>
  <si>
    <t>23000</t>
  </si>
  <si>
    <t>ԲԳԿ-ի գծով հաստատված բյուջեի նկատմամբ կատարման նվազագույն տոկոս</t>
  </si>
  <si>
    <t>160.82</t>
  </si>
  <si>
    <t>95</t>
  </si>
  <si>
    <t xml:space="preserve"> 1061 - 11009 </t>
  </si>
  <si>
    <t>Հայաստանի Հանրապետությունում միջազգային նշանակության համաժողովների և այլ միջոցառումների կազմակերպում</t>
  </si>
  <si>
    <t xml:space="preserve"> Հայաստանի Հանրապետությունում միջազգային նշանակության համաժողովների և այլ միջոցառումների կազմակերպման և իրականացման աշխատանքներ </t>
  </si>
  <si>
    <t>°°Երևանյան երկխոսություն°° միջազգային համաժողով, հատ</t>
  </si>
  <si>
    <t>1</t>
  </si>
  <si>
    <t>°°Ընդդեմ ցեղասպանության հանցագործության°° գլոբալ ֆորում, հատ</t>
  </si>
  <si>
    <t>Հնագույն քաղաքակրթությունների ֆորումի նախարարական հանդիպում</t>
  </si>
  <si>
    <t>ՀԱԱԳԱ-ի 1954թ. Կոնվ»նցիայի 70-րդ տար»դարձին նվիրված միջազգային հանդիպում</t>
  </si>
  <si>
    <t>ՍԾՏՀԿ ավագ պաշտոնյաների կոմիտեի հանդիպում</t>
  </si>
  <si>
    <t xml:space="preserve"> 1118 </t>
  </si>
  <si>
    <t xml:space="preserve"> Համագործակցություն միջազգային կազմակերպությունների հետ </t>
  </si>
  <si>
    <t xml:space="preserve"> 1118 - 12001 </t>
  </si>
  <si>
    <t>Միջազգային կազմակերպություններին ՀՀ անդամակցության վճարներ</t>
  </si>
  <si>
    <t xml:space="preserve"> Միջազգային կազմակերպությունների աշխատանքներին ՀՀ մասնակցության, Հայաստանում նրանց կողմից տարբեր ծրագրերի իրականացման ապահովում </t>
  </si>
  <si>
    <t xml:space="preserve"> Տրանսֆերտների տրամադրում </t>
  </si>
  <si>
    <t xml:space="preserve"> Շահառուների ընտրության չափորոշիչները` ՀՀ անդամակցող միջազգային կազմակերպություններ </t>
  </si>
  <si>
    <t>Անդամակցվող միջազգային կազմակերպությունների , այդ թվում մասնագիտացված մարմինների, ծրագրերի և կոնվենցիաների թվաքանակ, հատ</t>
  </si>
  <si>
    <t>101</t>
  </si>
  <si>
    <t>113</t>
  </si>
  <si>
    <t>120</t>
  </si>
  <si>
    <t>Հայաստանի Հանրապետությունում շահառու պետական կառավարման մարմինների քանակ, հատ</t>
  </si>
  <si>
    <t>13</t>
  </si>
  <si>
    <t>19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</si>
  <si>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</si>
  <si>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</si>
  <si>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1128 - 11001 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</si>
  <si>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</si>
  <si>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 </t>
  </si>
  <si>
    <t xml:space="preserve"> Ծառայությունը մատուցողի անվանումը` Օտարերկրյա պետություններում ՀՀ դիվանագիտական ծառայության մարմիններ </t>
  </si>
  <si>
    <t>Օտարերկրյա պետություններում գործող ՀՀ դիվանագիտական ծառայության մարմիններ (բացառությամբ մասնագիտացված միջազգային կազմակերպություններում ՀՀ ներկայացուցիչների և ներկայացուցչությունների), հատ</t>
  </si>
  <si>
    <t>63</t>
  </si>
  <si>
    <t>66</t>
  </si>
  <si>
    <t>67</t>
  </si>
  <si>
    <t>Օտարերկրյա պետություններում ՀՀ գրասենյակներ և կետեր, հատ</t>
  </si>
  <si>
    <t>0</t>
  </si>
  <si>
    <t>4</t>
  </si>
  <si>
    <t>Օտարերկրյա պետություններում գործող դիվանագիտական ծառայության մարմինների կողմից սպասարկված ՀՀ քաղաքացիների և իրավաբանական անձանց իրավունքների ու օրինական շահերի պաշտպանություն, հյուպատոսական սպասարկում ստացած անձինք</t>
  </si>
  <si>
    <t>85258</t>
  </si>
  <si>
    <t>114000</t>
  </si>
  <si>
    <t>99500</t>
  </si>
  <si>
    <t>Դիվ. ծառայության մարմնի մասնակցությամբ հավատարմագրման պետության (միջազգային կազմակերպության) լրատվամիջոցներում Հայաստանի մասին հրապարակումներ, ներկայացուցչության ղեկավարի՛ տեղական և հայաստանյան լրատվամիջոցներին տրված հարցազրույցներ, հատ</t>
  </si>
  <si>
    <t>1487</t>
  </si>
  <si>
    <t>771</t>
  </si>
  <si>
    <t>579</t>
  </si>
  <si>
    <t>Դիվ. ծառայության մարմնի ղեկավարի (ներկայացուցչի) հանդիպումներ, ելույթներ, դասախոսություններ հավատարմագրման պետության ուսումնական և գիտական հաստատություններում, հատ</t>
  </si>
  <si>
    <t>2402</t>
  </si>
  <si>
    <t>1810</t>
  </si>
  <si>
    <t>1964</t>
  </si>
  <si>
    <t>Դիվ. ծառայության մարմնի ղեկավարի (ներկայացուցչի) հանդիպումներ, ելույթներ հավատարմագրման պետությունում գործող արտաքին քաղաքականության ոլորտի ոչ-կառավարական կազմակերպությունների, Think tank-երի միջոցառումներին, հատ</t>
  </si>
  <si>
    <t>371</t>
  </si>
  <si>
    <t>298</t>
  </si>
  <si>
    <t>293</t>
  </si>
  <si>
    <t>Հայաստանի տնտեսական հնարավորությունների մասին իրազեկվածության բարձրացմանը և առևտրատնտեսական ոլորտին նվիրված միջոցառումներ, հատ</t>
  </si>
  <si>
    <t>512</t>
  </si>
  <si>
    <t>362</t>
  </si>
  <si>
    <t>305</t>
  </si>
  <si>
    <t>Հավատարմագրման պետությունում Հայաստանի մասին իրազեկվածության բարձրացմանն ուղղված միջոցառումներ (ցուցահանդես, ֆիլմերի ցուցադրություն և այլն), հատ</t>
  </si>
  <si>
    <t>540</t>
  </si>
  <si>
    <t>342</t>
  </si>
  <si>
    <t>354</t>
  </si>
  <si>
    <t>Հավատարմագրման պետության և Հայաստանի տարածքային կառավարման և ինքնակառավարման մարմինների միջև համագործակցության հաստատում (համագործակցող ՏԿ և ՏԻՄ քանակ), հատ</t>
  </si>
  <si>
    <t>206</t>
  </si>
  <si>
    <t>150</t>
  </si>
  <si>
    <t>132</t>
  </si>
  <si>
    <t>Միջազգային կազմակերպությունների արդյունավետության բարձրացմանն ուղղված նախաձեռնություններ, հատ</t>
  </si>
  <si>
    <t>323</t>
  </si>
  <si>
    <t>173</t>
  </si>
  <si>
    <t>184</t>
  </si>
  <si>
    <t>ՀՀ ԱԳՆ մասնակցությամբ՛ գենդերային հավասարությանը և կանանց իրավունքների պաշտպանությանն ուղղված միջազգային նախաձեռնություններ (այդ թվում միջազգային կոնֆերանսների և սեմինարների մասնակցություն), հատ</t>
  </si>
  <si>
    <t>68</t>
  </si>
  <si>
    <t>74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</si>
  <si>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</si>
  <si>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</si>
  <si>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1178 - 11001 </t>
  </si>
  <si>
    <t>Պետական արարողակարգային միջոցառումների իրականացում</t>
  </si>
  <si>
    <t xml:space="preserve"> 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 </t>
  </si>
  <si>
    <t xml:space="preserve"> Ծառայությունը մատուցողի անվանումը` ՀՀ ԱԳՆ Պետական արարողակարգի ծառայություն </t>
  </si>
  <si>
    <t>Հայաստանի Հանրապետություն օտարերկրյա պետությունների նախագահների և վարչապետների պետական և պաշտոնական այցերի քանակ, հատ</t>
  </si>
  <si>
    <t>6</t>
  </si>
  <si>
    <t>15</t>
  </si>
  <si>
    <t>Հայաստանի Հանրապետություն  օտարերկրյա պետությունների ԱԳ նախարարների և իրենց հավասարազոր բարձրաստիճան պաշտոնյաների պաշտոնական այցերի քանակ, հատ</t>
  </si>
  <si>
    <t>Միջազգային կազմակերպությունների և այլ կառույցների ղեկավարներ</t>
  </si>
  <si>
    <t>10</t>
  </si>
  <si>
    <t>36</t>
  </si>
  <si>
    <t>40</t>
  </si>
  <si>
    <t>ՀՀ ԱԳ նախարարի օտարերկրյա պետություններ այցերի քանակ, հատ</t>
  </si>
  <si>
    <t>ՀՀ-ում կազմակերպված պետական միջոցառումների (տոն օրեր, հիշատակի օր, համահայկական խաղեր և այլն) քանակ, հատ</t>
  </si>
  <si>
    <t>5</t>
  </si>
  <si>
    <t>Հանձնված հուշանվերների քանակ, հատ</t>
  </si>
  <si>
    <t>60</t>
  </si>
  <si>
    <t>Պաշտոնական ճաշկերույթների քանակ, հատ 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</si>
  <si>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</si>
  <si>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</si>
  <si>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</si>
  <si>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</si>
  <si>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</si>
  <si>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</si>
  <si>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</si>
  <si>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</si>
  <si>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</si>
  <si>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</si>
  <si>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</si>
  <si>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</si>
  <si>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 xml:space="preserve">ՀՀ արտաքին գործերի նախարարություն </t>
  </si>
  <si>
    <t>Պետական տուրք</t>
  </si>
  <si>
    <t>Հյուպատոսական ծառայությունների կամ գործողությունների համար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</si>
  <si>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</si>
  <si>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>Օրենքով սահմանված այլ ծառայությունների և գործողությունների համար, այդ թվում՝
«Օտարերկրյա պաշտոնական փաստաթղթերի օրինականացման պահանջը չեղյալ հայատարարելու մասին» Հաագայի 1961թ հոկտեմբերի 5-ի կոնվենցիայի 1-ին հոդվածով նախատեսված փաստաթղթերի վրա ապոստիլ  (հավաստող մակագրություն) դնելու կամ այդ փաստաթղթերը օրինականացնելու համար</t>
  </si>
  <si>
    <t>Այլ եկամուտներ</t>
  </si>
  <si>
    <t xml:space="preserve">Այլ կատեգորիաներում չդասակարգված ընթացիկ տրանսֆերտներ </t>
  </si>
  <si>
    <t xml:space="preserve"> Հավելված N 1.11.4 </t>
  </si>
  <si>
    <t>Հավելված N 1.11.6</t>
  </si>
  <si>
    <t xml:space="preserve"> ՀՀ ինքնիշխանության պաշտպանություն, արտաքին անվտանգության բաղադրիչի ամրապնդում,  արտերկրում ՀՀ քաղաքացիների շահերի պաշտպանություն </t>
  </si>
  <si>
    <t>ՀՀ  վարչապետի, Հանրապետության Նախագահի օտարերկրյա պետություններ այցերի քանակ, հատ</t>
  </si>
  <si>
    <t xml:space="preserve"> Հավելված N 1.11.5 </t>
  </si>
  <si>
    <t xml:space="preserve"> 1061 - 11008 </t>
  </si>
  <si>
    <t>«Ընդդեմ ցեղասպանության հանցագործության» գլոբալ ֆորում</t>
  </si>
  <si>
    <t xml:space="preserve">  </t>
  </si>
  <si>
    <t xml:space="preserve"> Հայաստանում կայանալիք «Ընդդեմ ցեղասպանությանհանցագործության»   գլոբալ ֆորումինախապատրաստման և անցկացման հետ կապվածմիջոցառումների իրականացման ապահովում </t>
  </si>
  <si>
    <t xml:space="preserve"> Ծառայությունը մատուցողի անվանումը` ,,Գնումների մասին,, ՀՀ օրենքի համաձայն ընտրված կազմակերպություն </t>
  </si>
  <si>
    <t xml:space="preserve"> 1061 - 31001 </t>
  </si>
  <si>
    <t>Արտաքին գործերի նախարարության կարողությունների զարգացում և տեխնիկական հագեցվածության ապահովում</t>
  </si>
  <si>
    <t xml:space="preserve"> Արտաքին գործերի նախարարության աշխատանքային պայմանների բարելավման համար վարչական սարքավորումների ձեռք 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</si>
  <si>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</si>
  <si>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արտաքին գործերի նախարարություն </t>
  </si>
  <si>
    <t xml:space="preserve"> 1118 - 12002 </t>
  </si>
  <si>
    <t>ՆԱՏՕ-ի հասարակական տեղեկատվական կենտրոնի գործունեության ապահովում</t>
  </si>
  <si>
    <t xml:space="preserve"> Երևանում ՆԱՏՕ-ի հասարակական տեղեկատվական կենտրոնի գրասենյակի վարձակալության վճար </t>
  </si>
  <si>
    <t xml:space="preserve"> Շահառուների ընտրության չափորոշիչները` Երևանում ՆԱՏՕ-ի տեղեկատվական կենտրոն </t>
  </si>
  <si>
    <t>Վարձակալված գրասենյակի ընդհանուր մակերես, ք.մ.</t>
  </si>
  <si>
    <t>177.4</t>
  </si>
  <si>
    <t xml:space="preserve"> 1128 - 11002 </t>
  </si>
  <si>
    <t>ՀՀ քաղաքացու անձնագիր տալու կամ փոխանակելու ծառայություն</t>
  </si>
  <si>
    <t xml:space="preserve"> ՀՀ քաղաքացու անձնագիր տալու կամ փոխանակելու համար պետական տուրքի վճարումից ազատելու արդյունքում չգանձված պետական տուրքի փոխհատուցում </t>
  </si>
  <si>
    <t>Չգանձված պետական տուրքի փոխհատուցում,(շահառուների քանակը), հատ</t>
  </si>
  <si>
    <t>1600</t>
  </si>
  <si>
    <t xml:space="preserve"> 1128 - 12001 </t>
  </si>
  <si>
    <t>ՆԱՏՕ-ում ՀՀ առաքելության գրասենյակի գործունեության ապահովում</t>
  </si>
  <si>
    <t xml:space="preserve"> ՆԱՏՕ-ի նոր կենտրոնակայանում գործընկեր երկրների համար նախատեսված մասնաշենքում հիմնանորոգման ծախսերի փոխհատուցում՛ Հայաստանին տրամադրված տարածքի մասնաբաժնի մասով </t>
  </si>
  <si>
    <t xml:space="preserve"> Շահառուների ընտրության չափորոշիչները` Բրուսելում ՆԱՏՕ-ի  կենտրոնակայանում ՀՀ առաքելության գրասենյակ </t>
  </si>
  <si>
    <t>ՆԱՏՕ-ի նոր կենտրոնակայանում գործընկեր երկրների համար նախատեսված մասնաշենքում ՀՀ առաքելության գրասենյակի մակերես, քմ</t>
  </si>
  <si>
    <t>114</t>
  </si>
  <si>
    <t>Գրասենյակի ծառայության կանխատեսվող ժամկետը, տարի</t>
  </si>
  <si>
    <t xml:space="preserve"> 1128 - 31001 </t>
  </si>
  <si>
    <t>Արտերկրում ՀՀ դեսպանությունների շենքային պայմանների ապահովում</t>
  </si>
  <si>
    <t xml:space="preserve"> Օտարերկրյա պետություններում  ՀՀ դիվանագիտական ծառայության մարմինների գործունեության ապահովման նպատակով հողի և շենքերի ձեռքբերում, նախագծման և շինարարական աշխատանքների իրականացում (համաշինարարական աշխատանք, տարածքի բարեկարգում) </t>
  </si>
  <si>
    <t xml:space="preserve"> Ակտիվն օգտագործող կազմակերպության անվանումը` Օտարերկրյա պետություններում ՀՀ դիվանագիտական ծառայության մարմիններ </t>
  </si>
  <si>
    <t>Փարիզ քաղաքում ՀՀ դեսպանության ծառայողական շենքի ձեռքբերում</t>
  </si>
  <si>
    <t xml:space="preserve"> 1178 - 11002 </t>
  </si>
  <si>
    <t>Արտասահմանյան պատվիրակությունների ընդունելություն</t>
  </si>
  <si>
    <t xml:space="preserve"> Արտասահմանյան պատվիրակությունների ընդունելություն </t>
  </si>
  <si>
    <t xml:space="preserve"> Ծառայությունը մատուցողի անվանումը` ՀՀ պետական կառավարման մարմիններ </t>
  </si>
  <si>
    <t xml:space="preserve"> 1178 - 31001 </t>
  </si>
  <si>
    <t>Արարողակարգի ծառայության տեխնիկական հագեցվածության բարելավում</t>
  </si>
  <si>
    <t xml:space="preserve"> Արարարողակարգային ծառայության աշխատանքային պայմանների բարելավման համար վարչական սարքավորումների ձեռքբերում </t>
  </si>
  <si>
    <t xml:space="preserve"> Ակտիվն օգտագործող կազմակերպության անվանումը` ՀՀ ԱԳՆ Պետական արարողակարգի ծառայություն </t>
  </si>
  <si>
    <t>Համակարգչային տեխնիկա և սարքավորումներ</t>
  </si>
  <si>
    <t>31</t>
  </si>
  <si>
    <t xml:space="preserve"> 9020 </t>
  </si>
  <si>
    <t xml:space="preserve"> Աջակցություն օտարերկրյա պետություններում ՀՀ դիվանագիտական ծառայության  կազմակերպմանը և իրականացմանը </t>
  </si>
  <si>
    <t xml:space="preserve"> 9020 - 11001 </t>
  </si>
  <si>
    <t>Աջակցություն ՀՀ դեսպանությունների գործունեության իրականացմանը</t>
  </si>
  <si>
    <t xml:space="preserve"> 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 </t>
  </si>
  <si>
    <t xml:space="preserve"> Ծառայությունը մատուցողի անվանումը` Օտարերկրյա պետություններում ՀՀ դիվանագիտական  ծառայության մարմիններ </t>
  </si>
  <si>
    <t>Աջակցություն օտարերկրյա պետություններում ՀՀ դիվանագիտական ծառայության մարմինների ընթացիկ գործունեությանը (մարմինների քանակը)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</si>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</sst>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0" fontId="32" fillId="0" borderId="0"/>
  </cellStyleXfs>
  <cellXfs count="47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left" vertical="center" wrapText="1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horizontal="right" vertical="center"/>
    </xf>
    <xf numFmtId="165" fontId="26" fillId="0" borderId="10" xfId="46" applyNumberFormat="1" applyFont="1" applyFill="1" applyBorder="1" applyAlignment="1">
      <alignment horizontal="right" vertical="center" wrapText="1"/>
    </xf>
    <xf numFmtId="166" fontId="28" fillId="33" borderId="10" xfId="50" applyNumberFormat="1" applyFont="1" applyFill="1" applyBorder="1" applyAlignment="1">
      <alignment horizontal="left" vertical="center" wrapText="1" indent="1"/>
    </xf>
    <xf numFmtId="166" fontId="28" fillId="0" borderId="10" xfId="47" applyNumberFormat="1" applyFont="1" applyFill="1" applyBorder="1" applyAlignment="1">
      <alignment horizontal="lef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/>
    </xf>
    <xf numFmtId="164" fontId="20" fillId="0" borderId="10" xfId="45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"/>
  <sheetViews>
    <sheetView workbookViewId="0">
      <selection activeCell="J18" sqref="J18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4" t="s">
        <v>262</v>
      </c>
      <c r="B1" s="35"/>
      <c r="C1" s="35"/>
      <c r="D1" s="36"/>
    </row>
    <row r="2" spans="1:4" ht="50.1" customHeight="1" x14ac:dyDescent="0.25">
      <c r="A2" s="33" t="s">
        <v>0</v>
      </c>
      <c r="B2" s="33"/>
      <c r="C2" s="33"/>
      <c r="D2" s="33"/>
    </row>
    <row r="3" spans="1:4" ht="14.25" x14ac:dyDescent="0.25">
      <c r="A3" s="33" t="s">
        <v>1</v>
      </c>
      <c r="B3" s="33"/>
      <c r="C3" s="33" t="s">
        <v>2</v>
      </c>
      <c r="D3" s="33" t="s">
        <v>3</v>
      </c>
    </row>
    <row r="4" spans="1:4" ht="42.75" x14ac:dyDescent="0.25">
      <c r="A4" s="31" t="s">
        <v>4</v>
      </c>
      <c r="B4" s="31" t="s">
        <v>5</v>
      </c>
      <c r="C4" s="33"/>
      <c r="D4" s="33"/>
    </row>
    <row r="5" spans="1:4" ht="14.25" x14ac:dyDescent="0.25">
      <c r="A5" s="2"/>
      <c r="B5" s="2"/>
      <c r="C5" s="32" t="s">
        <v>6</v>
      </c>
      <c r="D5" s="5">
        <v>19126039</v>
      </c>
    </row>
    <row r="6" spans="1:4" ht="13.5" x14ac:dyDescent="0.25">
      <c r="A6" s="2"/>
      <c r="B6" s="2"/>
      <c r="C6" s="3" t="s">
        <v>7</v>
      </c>
      <c r="D6" s="3"/>
    </row>
    <row r="7" spans="1:4" ht="27" x14ac:dyDescent="0.25">
      <c r="A7" s="4" t="s">
        <v>8</v>
      </c>
      <c r="B7" s="2"/>
      <c r="C7" s="3" t="s">
        <v>9</v>
      </c>
      <c r="D7" s="6">
        <v>301467.59999999998</v>
      </c>
    </row>
    <row r="8" spans="1:4" ht="13.5" x14ac:dyDescent="0.25">
      <c r="A8" s="2"/>
      <c r="B8" s="2"/>
      <c r="C8" s="3" t="s">
        <v>7</v>
      </c>
      <c r="D8" s="3"/>
    </row>
    <row r="9" spans="1:4" ht="27" x14ac:dyDescent="0.25">
      <c r="A9" s="2"/>
      <c r="B9" s="4" t="s">
        <v>10</v>
      </c>
      <c r="C9" s="3" t="s">
        <v>11</v>
      </c>
      <c r="D9" s="6">
        <v>301467.59999999998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7" t="s">
        <v>6</v>
      </c>
      <c r="D11" s="8">
        <v>301467.59999999998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6">
        <v>301467.59999999998</v>
      </c>
    </row>
    <row r="14" spans="1:4" ht="13.5" x14ac:dyDescent="0.25">
      <c r="A14" s="2"/>
      <c r="B14" s="2"/>
      <c r="C14" s="3" t="s">
        <v>15</v>
      </c>
      <c r="D14" s="6">
        <v>301467.59999999998</v>
      </c>
    </row>
    <row r="15" spans="1:4" ht="13.5" x14ac:dyDescent="0.25">
      <c r="A15" s="2"/>
      <c r="B15" s="2"/>
      <c r="C15" s="3" t="s">
        <v>16</v>
      </c>
      <c r="D15" s="6">
        <v>301467.59999999998</v>
      </c>
    </row>
    <row r="16" spans="1:4" ht="13.5" x14ac:dyDescent="0.25">
      <c r="A16" s="2"/>
      <c r="B16" s="2"/>
      <c r="C16" s="3" t="s">
        <v>17</v>
      </c>
      <c r="D16" s="6">
        <v>301467.59999999998</v>
      </c>
    </row>
    <row r="17" spans="1:4" ht="27" x14ac:dyDescent="0.25">
      <c r="A17" s="2"/>
      <c r="B17" s="2"/>
      <c r="C17" s="3" t="s">
        <v>18</v>
      </c>
      <c r="D17" s="6">
        <v>301467.59999999998</v>
      </c>
    </row>
    <row r="18" spans="1:4" ht="27" x14ac:dyDescent="0.25">
      <c r="A18" s="4" t="s">
        <v>19</v>
      </c>
      <c r="B18" s="2"/>
      <c r="C18" s="3" t="s">
        <v>20</v>
      </c>
      <c r="D18" s="6">
        <v>3374087.1</v>
      </c>
    </row>
    <row r="19" spans="1:4" ht="13.5" x14ac:dyDescent="0.25">
      <c r="A19" s="2"/>
      <c r="B19" s="2"/>
      <c r="C19" s="3" t="s">
        <v>7</v>
      </c>
      <c r="D19" s="3"/>
    </row>
    <row r="20" spans="1:4" ht="27" x14ac:dyDescent="0.25">
      <c r="A20" s="2"/>
      <c r="B20" s="4" t="s">
        <v>10</v>
      </c>
      <c r="C20" s="3" t="s">
        <v>21</v>
      </c>
      <c r="D20" s="6">
        <v>2804087.1</v>
      </c>
    </row>
    <row r="21" spans="1:4" ht="13.5" x14ac:dyDescent="0.25">
      <c r="A21" s="2"/>
      <c r="B21" s="2"/>
      <c r="C21" s="3" t="s">
        <v>12</v>
      </c>
      <c r="D21" s="3"/>
    </row>
    <row r="22" spans="1:4" ht="13.5" x14ac:dyDescent="0.25">
      <c r="A22" s="2"/>
      <c r="B22" s="2"/>
      <c r="C22" s="7" t="s">
        <v>6</v>
      </c>
      <c r="D22" s="8">
        <v>2804087.1</v>
      </c>
    </row>
    <row r="23" spans="1:4" ht="27" x14ac:dyDescent="0.25">
      <c r="A23" s="2"/>
      <c r="B23" s="2"/>
      <c r="C23" s="3" t="s">
        <v>13</v>
      </c>
      <c r="D23" s="3"/>
    </row>
    <row r="24" spans="1:4" ht="13.5" x14ac:dyDescent="0.25">
      <c r="A24" s="2"/>
      <c r="B24" s="2"/>
      <c r="C24" s="3" t="s">
        <v>14</v>
      </c>
      <c r="D24" s="6">
        <v>2804087.1</v>
      </c>
    </row>
    <row r="25" spans="1:4" ht="13.5" x14ac:dyDescent="0.25">
      <c r="A25" s="2"/>
      <c r="B25" s="2"/>
      <c r="C25" s="3" t="s">
        <v>15</v>
      </c>
      <c r="D25" s="6">
        <v>2804087.1</v>
      </c>
    </row>
    <row r="26" spans="1:4" ht="13.5" x14ac:dyDescent="0.25">
      <c r="A26" s="2"/>
      <c r="B26" s="2"/>
      <c r="C26" s="3" t="s">
        <v>22</v>
      </c>
      <c r="D26" s="6">
        <v>2273901.6</v>
      </c>
    </row>
    <row r="27" spans="1:4" ht="13.5" x14ac:dyDescent="0.25">
      <c r="A27" s="2"/>
      <c r="B27" s="2"/>
      <c r="C27" s="3" t="s">
        <v>23</v>
      </c>
      <c r="D27" s="6">
        <v>2273901.6</v>
      </c>
    </row>
    <row r="28" spans="1:4" ht="13.5" x14ac:dyDescent="0.25">
      <c r="A28" s="2"/>
      <c r="B28" s="2"/>
      <c r="C28" s="3" t="s">
        <v>24</v>
      </c>
      <c r="D28" s="6">
        <v>2014843</v>
      </c>
    </row>
    <row r="29" spans="1:4" ht="13.5" x14ac:dyDescent="0.25">
      <c r="A29" s="2"/>
      <c r="B29" s="2"/>
      <c r="C29" s="3" t="s">
        <v>25</v>
      </c>
      <c r="D29" s="6">
        <v>157766.79999999999</v>
      </c>
    </row>
    <row r="30" spans="1:4" ht="27" x14ac:dyDescent="0.25">
      <c r="A30" s="2"/>
      <c r="B30" s="2"/>
      <c r="C30" s="3" t="s">
        <v>26</v>
      </c>
      <c r="D30" s="6">
        <v>101291.8</v>
      </c>
    </row>
    <row r="31" spans="1:4" ht="13.5" x14ac:dyDescent="0.25">
      <c r="A31" s="2"/>
      <c r="B31" s="2"/>
      <c r="C31" s="3" t="s">
        <v>27</v>
      </c>
      <c r="D31" s="6">
        <v>530174.5</v>
      </c>
    </row>
    <row r="32" spans="1:4" ht="13.5" x14ac:dyDescent="0.25">
      <c r="A32" s="2"/>
      <c r="B32" s="2"/>
      <c r="C32" s="3" t="s">
        <v>28</v>
      </c>
      <c r="D32" s="6">
        <v>41387.699999999997</v>
      </c>
    </row>
    <row r="33" spans="1:4" ht="13.5" x14ac:dyDescent="0.25">
      <c r="A33" s="2"/>
      <c r="B33" s="2"/>
      <c r="C33" s="3" t="s">
        <v>29</v>
      </c>
      <c r="D33" s="6">
        <v>41347.699999999997</v>
      </c>
    </row>
    <row r="34" spans="1:4" ht="13.5" x14ac:dyDescent="0.25">
      <c r="A34" s="2"/>
      <c r="B34" s="2"/>
      <c r="C34" s="3" t="s">
        <v>30</v>
      </c>
      <c r="D34" s="6">
        <v>40</v>
      </c>
    </row>
    <row r="35" spans="1:4" ht="13.5" x14ac:dyDescent="0.25">
      <c r="A35" s="2"/>
      <c r="B35" s="2"/>
      <c r="C35" s="3" t="s">
        <v>31</v>
      </c>
      <c r="D35" s="6">
        <v>284114.8</v>
      </c>
    </row>
    <row r="36" spans="1:4" ht="13.5" x14ac:dyDescent="0.25">
      <c r="A36" s="2"/>
      <c r="B36" s="2"/>
      <c r="C36" s="3" t="s">
        <v>32</v>
      </c>
      <c r="D36" s="6">
        <v>284114.8</v>
      </c>
    </row>
    <row r="37" spans="1:4" ht="13.5" x14ac:dyDescent="0.25">
      <c r="A37" s="2"/>
      <c r="B37" s="2"/>
      <c r="C37" s="3" t="s">
        <v>33</v>
      </c>
      <c r="D37" s="6">
        <v>182334</v>
      </c>
    </row>
    <row r="38" spans="1:4" ht="13.5" x14ac:dyDescent="0.25">
      <c r="A38" s="2"/>
      <c r="B38" s="2"/>
      <c r="C38" s="3" t="s">
        <v>34</v>
      </c>
      <c r="D38" s="6">
        <v>28100</v>
      </c>
    </row>
    <row r="39" spans="1:4" ht="13.5" x14ac:dyDescent="0.25">
      <c r="A39" s="2"/>
      <c r="B39" s="2"/>
      <c r="C39" s="3" t="s">
        <v>35</v>
      </c>
      <c r="D39" s="6">
        <v>55651.5</v>
      </c>
    </row>
    <row r="40" spans="1:4" ht="13.5" x14ac:dyDescent="0.25">
      <c r="A40" s="2"/>
      <c r="B40" s="2"/>
      <c r="C40" s="3" t="s">
        <v>36</v>
      </c>
      <c r="D40" s="6">
        <v>85185.5</v>
      </c>
    </row>
    <row r="41" spans="1:4" ht="13.5" x14ac:dyDescent="0.25">
      <c r="A41" s="2"/>
      <c r="B41" s="2"/>
      <c r="C41" s="3" t="s">
        <v>37</v>
      </c>
      <c r="D41" s="6">
        <v>13397</v>
      </c>
    </row>
    <row r="42" spans="1:4" ht="13.5" x14ac:dyDescent="0.25">
      <c r="A42" s="2"/>
      <c r="B42" s="2"/>
      <c r="C42" s="3" t="s">
        <v>38</v>
      </c>
      <c r="D42" s="6">
        <v>10363.6</v>
      </c>
    </row>
    <row r="43" spans="1:4" ht="13.5" x14ac:dyDescent="0.25">
      <c r="A43" s="2"/>
      <c r="B43" s="2"/>
      <c r="C43" s="3" t="s">
        <v>39</v>
      </c>
      <c r="D43" s="6">
        <v>9134.6</v>
      </c>
    </row>
    <row r="44" spans="1:4" ht="13.5" x14ac:dyDescent="0.25">
      <c r="A44" s="2"/>
      <c r="B44" s="2"/>
      <c r="C44" s="3" t="s">
        <v>40</v>
      </c>
      <c r="D44" s="6">
        <v>1229</v>
      </c>
    </row>
    <row r="45" spans="1:4" ht="13.5" x14ac:dyDescent="0.25">
      <c r="A45" s="2"/>
      <c r="B45" s="2"/>
      <c r="C45" s="3" t="s">
        <v>41</v>
      </c>
      <c r="D45" s="6">
        <v>11974.4</v>
      </c>
    </row>
    <row r="46" spans="1:4" ht="13.5" x14ac:dyDescent="0.25">
      <c r="A46" s="2"/>
      <c r="B46" s="2"/>
      <c r="C46" s="3" t="s">
        <v>42</v>
      </c>
      <c r="D46" s="6">
        <v>6639.5</v>
      </c>
    </row>
    <row r="47" spans="1:4" ht="13.5" x14ac:dyDescent="0.25">
      <c r="A47" s="2"/>
      <c r="B47" s="2"/>
      <c r="C47" s="3" t="s">
        <v>43</v>
      </c>
      <c r="D47" s="6">
        <v>960</v>
      </c>
    </row>
    <row r="48" spans="1:4" ht="13.5" x14ac:dyDescent="0.25">
      <c r="A48" s="2"/>
      <c r="B48" s="2"/>
      <c r="C48" s="3" t="s">
        <v>44</v>
      </c>
      <c r="D48" s="6">
        <v>4374.8999999999996</v>
      </c>
    </row>
    <row r="49" spans="1:4" ht="13.5" x14ac:dyDescent="0.25">
      <c r="A49" s="2"/>
      <c r="B49" s="2"/>
      <c r="C49" s="3" t="s">
        <v>45</v>
      </c>
      <c r="D49" s="6">
        <v>11</v>
      </c>
    </row>
    <row r="50" spans="1:4" ht="27" x14ac:dyDescent="0.25">
      <c r="A50" s="2"/>
      <c r="B50" s="2"/>
      <c r="C50" s="3" t="s">
        <v>46</v>
      </c>
      <c r="D50" s="6">
        <v>11</v>
      </c>
    </row>
    <row r="51" spans="1:4" ht="27" x14ac:dyDescent="0.25">
      <c r="A51" s="2"/>
      <c r="B51" s="4" t="s">
        <v>47</v>
      </c>
      <c r="C51" s="3" t="s">
        <v>48</v>
      </c>
      <c r="D51" s="6">
        <v>570000</v>
      </c>
    </row>
    <row r="52" spans="1:4" ht="13.5" x14ac:dyDescent="0.25">
      <c r="A52" s="2"/>
      <c r="B52" s="2"/>
      <c r="C52" s="3" t="s">
        <v>12</v>
      </c>
      <c r="D52" s="3"/>
    </row>
    <row r="53" spans="1:4" ht="13.5" x14ac:dyDescent="0.25">
      <c r="A53" s="2"/>
      <c r="B53" s="2"/>
      <c r="C53" s="7" t="s">
        <v>6</v>
      </c>
      <c r="D53" s="8">
        <v>570000</v>
      </c>
    </row>
    <row r="54" spans="1:4" ht="27" x14ac:dyDescent="0.25">
      <c r="A54" s="2"/>
      <c r="B54" s="2"/>
      <c r="C54" s="3" t="s">
        <v>13</v>
      </c>
      <c r="D54" s="3"/>
    </row>
    <row r="55" spans="1:4" ht="13.5" x14ac:dyDescent="0.25">
      <c r="A55" s="2"/>
      <c r="B55" s="2"/>
      <c r="C55" s="3" t="s">
        <v>14</v>
      </c>
      <c r="D55" s="6">
        <v>570000</v>
      </c>
    </row>
    <row r="56" spans="1:4" ht="13.5" x14ac:dyDescent="0.25">
      <c r="A56" s="2"/>
      <c r="B56" s="2"/>
      <c r="C56" s="3" t="s">
        <v>15</v>
      </c>
      <c r="D56" s="6">
        <v>570000</v>
      </c>
    </row>
    <row r="57" spans="1:4" ht="13.5" x14ac:dyDescent="0.25">
      <c r="A57" s="2"/>
      <c r="B57" s="2"/>
      <c r="C57" s="3" t="s">
        <v>27</v>
      </c>
      <c r="D57" s="6">
        <v>570000</v>
      </c>
    </row>
    <row r="58" spans="1:4" ht="13.5" x14ac:dyDescent="0.25">
      <c r="A58" s="2"/>
      <c r="B58" s="2"/>
      <c r="C58" s="3" t="s">
        <v>33</v>
      </c>
      <c r="D58" s="6">
        <v>570000</v>
      </c>
    </row>
    <row r="59" spans="1:4" ht="13.5" x14ac:dyDescent="0.25">
      <c r="A59" s="2"/>
      <c r="B59" s="2"/>
      <c r="C59" s="3" t="s">
        <v>36</v>
      </c>
      <c r="D59" s="6">
        <v>570000</v>
      </c>
    </row>
    <row r="60" spans="1:4" ht="13.5" x14ac:dyDescent="0.25">
      <c r="A60" s="4" t="s">
        <v>49</v>
      </c>
      <c r="B60" s="2"/>
      <c r="C60" s="3" t="s">
        <v>50</v>
      </c>
      <c r="D60" s="6">
        <v>2386097.9</v>
      </c>
    </row>
    <row r="61" spans="1:4" ht="13.5" x14ac:dyDescent="0.25">
      <c r="A61" s="2"/>
      <c r="B61" s="2"/>
      <c r="C61" s="3" t="s">
        <v>7</v>
      </c>
      <c r="D61" s="3"/>
    </row>
    <row r="62" spans="1:4" ht="13.5" x14ac:dyDescent="0.25">
      <c r="A62" s="2"/>
      <c r="B62" s="4" t="s">
        <v>51</v>
      </c>
      <c r="C62" s="3" t="s">
        <v>52</v>
      </c>
      <c r="D62" s="6">
        <v>2386097.9</v>
      </c>
    </row>
    <row r="63" spans="1:4" ht="13.5" x14ac:dyDescent="0.25">
      <c r="A63" s="2"/>
      <c r="B63" s="2"/>
      <c r="C63" s="3" t="s">
        <v>12</v>
      </c>
      <c r="D63" s="3"/>
    </row>
    <row r="64" spans="1:4" ht="13.5" x14ac:dyDescent="0.25">
      <c r="A64" s="2"/>
      <c r="B64" s="2"/>
      <c r="C64" s="7" t="s">
        <v>6</v>
      </c>
      <c r="D64" s="8">
        <v>2386097.9</v>
      </c>
    </row>
    <row r="65" spans="1:4" ht="27" x14ac:dyDescent="0.25">
      <c r="A65" s="2"/>
      <c r="B65" s="2"/>
      <c r="C65" s="3" t="s">
        <v>13</v>
      </c>
      <c r="D65" s="3"/>
    </row>
    <row r="66" spans="1:4" ht="13.5" x14ac:dyDescent="0.25">
      <c r="A66" s="2"/>
      <c r="B66" s="2"/>
      <c r="C66" s="3" t="s">
        <v>14</v>
      </c>
      <c r="D66" s="6">
        <v>2386097.9</v>
      </c>
    </row>
    <row r="67" spans="1:4" ht="13.5" x14ac:dyDescent="0.25">
      <c r="A67" s="2"/>
      <c r="B67" s="2"/>
      <c r="C67" s="3" t="s">
        <v>15</v>
      </c>
      <c r="D67" s="6">
        <v>2386097.9</v>
      </c>
    </row>
    <row r="68" spans="1:4" ht="13.5" x14ac:dyDescent="0.25">
      <c r="A68" s="2"/>
      <c r="B68" s="2"/>
      <c r="C68" s="3" t="s">
        <v>16</v>
      </c>
      <c r="D68" s="6">
        <v>2386097.9</v>
      </c>
    </row>
    <row r="69" spans="1:4" ht="13.5" x14ac:dyDescent="0.25">
      <c r="A69" s="2"/>
      <c r="B69" s="2"/>
      <c r="C69" s="3" t="s">
        <v>53</v>
      </c>
      <c r="D69" s="6">
        <v>2386097.9</v>
      </c>
    </row>
    <row r="70" spans="1:4" ht="13.5" x14ac:dyDescent="0.25">
      <c r="A70" s="2"/>
      <c r="B70" s="2"/>
      <c r="C70" s="3" t="s">
        <v>54</v>
      </c>
      <c r="D70" s="6">
        <v>2386097.9</v>
      </c>
    </row>
    <row r="71" spans="1:4" ht="27" x14ac:dyDescent="0.25">
      <c r="A71" s="4" t="s">
        <v>55</v>
      </c>
      <c r="B71" s="2"/>
      <c r="C71" s="3" t="s">
        <v>56</v>
      </c>
      <c r="D71" s="6">
        <v>12750952.300000001</v>
      </c>
    </row>
    <row r="72" spans="1:4" ht="13.5" x14ac:dyDescent="0.25">
      <c r="A72" s="2"/>
      <c r="B72" s="2"/>
      <c r="C72" s="3" t="s">
        <v>7</v>
      </c>
      <c r="D72" s="3"/>
    </row>
    <row r="73" spans="1:4" ht="40.5" x14ac:dyDescent="0.25">
      <c r="A73" s="2"/>
      <c r="B73" s="4" t="s">
        <v>10</v>
      </c>
      <c r="C73" s="3" t="s">
        <v>57</v>
      </c>
      <c r="D73" s="6">
        <v>12750952.300000001</v>
      </c>
    </row>
    <row r="74" spans="1:4" ht="13.5" x14ac:dyDescent="0.25">
      <c r="A74" s="2"/>
      <c r="B74" s="2"/>
      <c r="C74" s="3" t="s">
        <v>12</v>
      </c>
      <c r="D74" s="3"/>
    </row>
    <row r="75" spans="1:4" ht="13.5" x14ac:dyDescent="0.25">
      <c r="A75" s="2"/>
      <c r="B75" s="2"/>
      <c r="C75" s="7" t="s">
        <v>6</v>
      </c>
      <c r="D75" s="8">
        <v>12750952.300000001</v>
      </c>
    </row>
    <row r="76" spans="1:4" ht="27" x14ac:dyDescent="0.25">
      <c r="A76" s="2"/>
      <c r="B76" s="2"/>
      <c r="C76" s="3" t="s">
        <v>13</v>
      </c>
      <c r="D76" s="3"/>
    </row>
    <row r="77" spans="1:4" ht="13.5" x14ac:dyDescent="0.25">
      <c r="A77" s="2"/>
      <c r="B77" s="2"/>
      <c r="C77" s="3" t="s">
        <v>14</v>
      </c>
      <c r="D77" s="6">
        <v>12750952.300000001</v>
      </c>
    </row>
    <row r="78" spans="1:4" ht="13.5" x14ac:dyDescent="0.25">
      <c r="A78" s="2"/>
      <c r="B78" s="2"/>
      <c r="C78" s="3" t="s">
        <v>15</v>
      </c>
      <c r="D78" s="6">
        <v>12750952.300000001</v>
      </c>
    </row>
    <row r="79" spans="1:4" ht="13.5" x14ac:dyDescent="0.25">
      <c r="A79" s="2"/>
      <c r="B79" s="2"/>
      <c r="C79" s="3" t="s">
        <v>27</v>
      </c>
      <c r="D79" s="6">
        <v>42000</v>
      </c>
    </row>
    <row r="80" spans="1:4" ht="13.5" x14ac:dyDescent="0.25">
      <c r="A80" s="2"/>
      <c r="B80" s="2"/>
      <c r="C80" s="3" t="s">
        <v>31</v>
      </c>
      <c r="D80" s="6">
        <v>42000</v>
      </c>
    </row>
    <row r="81" spans="1:4" ht="13.5" x14ac:dyDescent="0.25">
      <c r="A81" s="2"/>
      <c r="B81" s="2"/>
      <c r="C81" s="3" t="s">
        <v>32</v>
      </c>
      <c r="D81" s="6">
        <v>42000</v>
      </c>
    </row>
    <row r="82" spans="1:4" ht="13.5" x14ac:dyDescent="0.25">
      <c r="A82" s="2"/>
      <c r="B82" s="2"/>
      <c r="C82" s="3" t="s">
        <v>45</v>
      </c>
      <c r="D82" s="6">
        <v>12708952.300000001</v>
      </c>
    </row>
    <row r="83" spans="1:4" ht="13.5" x14ac:dyDescent="0.25">
      <c r="A83" s="2"/>
      <c r="B83" s="2"/>
      <c r="C83" s="3" t="s">
        <v>58</v>
      </c>
      <c r="D83" s="6">
        <v>12708952.300000001</v>
      </c>
    </row>
    <row r="84" spans="1:4" ht="27" x14ac:dyDescent="0.25">
      <c r="A84" s="4" t="s">
        <v>59</v>
      </c>
      <c r="B84" s="2"/>
      <c r="C84" s="3" t="s">
        <v>60</v>
      </c>
      <c r="D84" s="6">
        <v>313434.09999999998</v>
      </c>
    </row>
    <row r="85" spans="1:4" ht="13.5" x14ac:dyDescent="0.25">
      <c r="A85" s="2"/>
      <c r="B85" s="2"/>
      <c r="C85" s="3" t="s">
        <v>7</v>
      </c>
      <c r="D85" s="3"/>
    </row>
    <row r="86" spans="1:4" ht="13.5" x14ac:dyDescent="0.25">
      <c r="A86" s="2"/>
      <c r="B86" s="4" t="s">
        <v>10</v>
      </c>
      <c r="C86" s="3" t="s">
        <v>61</v>
      </c>
      <c r="D86" s="6">
        <v>313434.09999999998</v>
      </c>
    </row>
    <row r="87" spans="1:4" ht="13.5" x14ac:dyDescent="0.25">
      <c r="A87" s="2"/>
      <c r="B87" s="2"/>
      <c r="C87" s="3" t="s">
        <v>12</v>
      </c>
      <c r="D87" s="3"/>
    </row>
    <row r="88" spans="1:4" ht="27" x14ac:dyDescent="0.25">
      <c r="A88" s="2"/>
      <c r="B88" s="2"/>
      <c r="C88" s="7" t="s">
        <v>62</v>
      </c>
      <c r="D88" s="8">
        <v>313434.09999999998</v>
      </c>
    </row>
    <row r="89" spans="1:4" ht="27" x14ac:dyDescent="0.25">
      <c r="A89" s="2"/>
      <c r="B89" s="2"/>
      <c r="C89" s="3" t="s">
        <v>13</v>
      </c>
      <c r="D89" s="3"/>
    </row>
    <row r="90" spans="1:4" ht="13.5" x14ac:dyDescent="0.25">
      <c r="A90" s="2"/>
      <c r="B90" s="2"/>
      <c r="C90" s="3" t="s">
        <v>14</v>
      </c>
      <c r="D90" s="6">
        <v>313434.09999999998</v>
      </c>
    </row>
    <row r="91" spans="1:4" ht="13.5" x14ac:dyDescent="0.25">
      <c r="A91" s="2"/>
      <c r="B91" s="2"/>
      <c r="C91" s="3" t="s">
        <v>15</v>
      </c>
      <c r="D91" s="6">
        <v>313434.09999999998</v>
      </c>
    </row>
    <row r="92" spans="1:4" ht="13.5" x14ac:dyDescent="0.25">
      <c r="A92" s="2"/>
      <c r="B92" s="2"/>
      <c r="C92" s="3" t="s">
        <v>22</v>
      </c>
      <c r="D92" s="6">
        <v>139157.5</v>
      </c>
    </row>
    <row r="93" spans="1:4" ht="13.5" x14ac:dyDescent="0.25">
      <c r="A93" s="2"/>
      <c r="B93" s="2"/>
      <c r="C93" s="3" t="s">
        <v>23</v>
      </c>
      <c r="D93" s="6">
        <v>139157.5</v>
      </c>
    </row>
    <row r="94" spans="1:4" ht="13.5" x14ac:dyDescent="0.25">
      <c r="A94" s="2"/>
      <c r="B94" s="2"/>
      <c r="C94" s="3" t="s">
        <v>24</v>
      </c>
      <c r="D94" s="6">
        <v>113567</v>
      </c>
    </row>
    <row r="95" spans="1:4" ht="13.5" x14ac:dyDescent="0.25">
      <c r="A95" s="2"/>
      <c r="B95" s="2"/>
      <c r="C95" s="3" t="s">
        <v>25</v>
      </c>
      <c r="D95" s="6">
        <v>18697.8</v>
      </c>
    </row>
    <row r="96" spans="1:4" ht="27" x14ac:dyDescent="0.25">
      <c r="A96" s="2"/>
      <c r="B96" s="2"/>
      <c r="C96" s="3" t="s">
        <v>26</v>
      </c>
      <c r="D96" s="6">
        <v>6892.7</v>
      </c>
    </row>
    <row r="97" spans="1:4" ht="13.5" x14ac:dyDescent="0.25">
      <c r="A97" s="2"/>
      <c r="B97" s="2"/>
      <c r="C97" s="3" t="s">
        <v>27</v>
      </c>
      <c r="D97" s="6">
        <v>174276.6</v>
      </c>
    </row>
    <row r="98" spans="1:4" ht="13.5" x14ac:dyDescent="0.25">
      <c r="A98" s="2"/>
      <c r="B98" s="2"/>
      <c r="C98" s="3" t="s">
        <v>28</v>
      </c>
      <c r="D98" s="6">
        <v>2480.4</v>
      </c>
    </row>
    <row r="99" spans="1:4" ht="13.5" x14ac:dyDescent="0.25">
      <c r="A99" s="2"/>
      <c r="B99" s="2"/>
      <c r="C99" s="3" t="s">
        <v>29</v>
      </c>
      <c r="D99" s="6">
        <v>2480.4</v>
      </c>
    </row>
    <row r="100" spans="1:4" ht="13.5" x14ac:dyDescent="0.25">
      <c r="A100" s="2"/>
      <c r="B100" s="2"/>
      <c r="C100" s="3" t="s">
        <v>31</v>
      </c>
      <c r="D100" s="6">
        <v>161064</v>
      </c>
    </row>
    <row r="101" spans="1:4" ht="13.5" x14ac:dyDescent="0.25">
      <c r="A101" s="2"/>
      <c r="B101" s="2"/>
      <c r="C101" s="3" t="s">
        <v>32</v>
      </c>
      <c r="D101" s="6">
        <v>161064</v>
      </c>
    </row>
    <row r="102" spans="1:4" ht="13.5" x14ac:dyDescent="0.25">
      <c r="A102" s="2"/>
      <c r="B102" s="2"/>
      <c r="C102" s="3" t="s">
        <v>33</v>
      </c>
      <c r="D102" s="6">
        <v>9447</v>
      </c>
    </row>
    <row r="103" spans="1:4" ht="13.5" x14ac:dyDescent="0.25">
      <c r="A103" s="2"/>
      <c r="B103" s="2"/>
      <c r="C103" s="3" t="s">
        <v>34</v>
      </c>
      <c r="D103" s="6">
        <v>170</v>
      </c>
    </row>
    <row r="104" spans="1:4" ht="13.5" x14ac:dyDescent="0.25">
      <c r="A104" s="2"/>
      <c r="B104" s="2"/>
      <c r="C104" s="3" t="s">
        <v>35</v>
      </c>
      <c r="D104" s="6">
        <v>295</v>
      </c>
    </row>
    <row r="105" spans="1:4" ht="13.5" x14ac:dyDescent="0.25">
      <c r="A105" s="2"/>
      <c r="B105" s="2"/>
      <c r="C105" s="3" t="s">
        <v>36</v>
      </c>
      <c r="D105" s="6">
        <v>6500</v>
      </c>
    </row>
    <row r="106" spans="1:4" ht="13.5" x14ac:dyDescent="0.25">
      <c r="A106" s="2"/>
      <c r="B106" s="2"/>
      <c r="C106" s="3" t="s">
        <v>37</v>
      </c>
      <c r="D106" s="6">
        <v>2482</v>
      </c>
    </row>
    <row r="107" spans="1:4" ht="13.5" x14ac:dyDescent="0.25">
      <c r="A107" s="2"/>
      <c r="B107" s="2"/>
      <c r="C107" s="3" t="s">
        <v>41</v>
      </c>
      <c r="D107" s="6">
        <v>1285.2</v>
      </c>
    </row>
    <row r="108" spans="1:4" ht="13.5" x14ac:dyDescent="0.25">
      <c r="A108" s="2"/>
      <c r="B108" s="2"/>
      <c r="C108" s="3" t="s">
        <v>42</v>
      </c>
      <c r="D108" s="6">
        <v>1285.2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workbookViewId="0">
      <pane ySplit="4" topLeftCell="A93" activePane="bottomLeft" state="frozen"/>
      <selection pane="bottomLeft" activeCell="N118" sqref="N118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3" t="s">
        <v>266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50.1" customHeight="1" x14ac:dyDescent="0.25">
      <c r="A2" s="33" t="s">
        <v>63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4.1" customHeight="1" x14ac:dyDescent="0.25">
      <c r="A3" s="40" t="s">
        <v>64</v>
      </c>
      <c r="B3" s="41" t="s">
        <v>65</v>
      </c>
      <c r="C3" s="41"/>
      <c r="D3" s="41" t="s">
        <v>66</v>
      </c>
      <c r="E3" s="41"/>
      <c r="F3" s="41"/>
      <c r="G3" s="41"/>
      <c r="H3" s="41" t="s">
        <v>67</v>
      </c>
      <c r="I3" s="41" t="s">
        <v>68</v>
      </c>
      <c r="J3" s="41" t="s">
        <v>69</v>
      </c>
      <c r="K3" s="41"/>
      <c r="L3" s="41"/>
      <c r="M3" s="41"/>
    </row>
    <row r="4" spans="1:13" ht="84.95" customHeight="1" x14ac:dyDescent="0.25">
      <c r="A4" s="40"/>
      <c r="B4" s="42" t="s">
        <v>70</v>
      </c>
      <c r="C4" s="42" t="s">
        <v>71</v>
      </c>
      <c r="D4" s="42" t="s">
        <v>70</v>
      </c>
      <c r="E4" s="42" t="s">
        <v>71</v>
      </c>
      <c r="F4" s="42" t="s">
        <v>72</v>
      </c>
      <c r="G4" s="42" t="s">
        <v>73</v>
      </c>
      <c r="H4" s="41"/>
      <c r="I4" s="41"/>
      <c r="J4" s="42" t="s">
        <v>74</v>
      </c>
      <c r="K4" s="42" t="s">
        <v>75</v>
      </c>
      <c r="L4" s="42" t="s">
        <v>76</v>
      </c>
      <c r="M4" s="42" t="s">
        <v>77</v>
      </c>
    </row>
    <row r="5" spans="1:13" ht="30" customHeight="1" x14ac:dyDescent="0.25">
      <c r="A5" s="43" t="s">
        <v>78</v>
      </c>
      <c r="B5" s="43"/>
      <c r="C5" s="43"/>
      <c r="D5" s="43"/>
      <c r="E5" s="43"/>
      <c r="F5" s="43"/>
      <c r="G5" s="43"/>
      <c r="H5" s="43"/>
      <c r="I5" s="43"/>
      <c r="J5" s="44">
        <v>27440675.399999999</v>
      </c>
      <c r="K5" s="44">
        <v>18083661.199999999</v>
      </c>
      <c r="L5" s="44">
        <v>19126039</v>
      </c>
      <c r="M5" s="2"/>
    </row>
    <row r="6" spans="1:13" ht="30" customHeight="1" x14ac:dyDescent="0.25">
      <c r="A6" s="2"/>
      <c r="B6" s="32" t="s">
        <v>79</v>
      </c>
      <c r="C6" s="45" t="s">
        <v>80</v>
      </c>
      <c r="D6" s="45"/>
      <c r="E6" s="45"/>
      <c r="F6" s="45"/>
      <c r="G6" s="45"/>
      <c r="H6" s="45"/>
      <c r="I6" s="45"/>
      <c r="J6" s="44">
        <v>274775.09999999998</v>
      </c>
      <c r="K6" s="44">
        <v>301467.59999999998</v>
      </c>
      <c r="L6" s="44">
        <v>301467.59999999998</v>
      </c>
      <c r="M6" s="2"/>
    </row>
    <row r="7" spans="1:13" ht="29.1" customHeight="1" x14ac:dyDescent="0.25">
      <c r="A7" s="2"/>
      <c r="B7" s="2"/>
      <c r="C7" s="3"/>
      <c r="D7" s="32" t="s">
        <v>81</v>
      </c>
      <c r="E7" s="45" t="s">
        <v>82</v>
      </c>
      <c r="F7" s="45"/>
      <c r="G7" s="45"/>
      <c r="H7" s="45"/>
      <c r="I7" s="45"/>
      <c r="J7" s="44">
        <v>274775.09999999998</v>
      </c>
      <c r="K7" s="44">
        <v>301467.59999999998</v>
      </c>
      <c r="L7" s="44">
        <v>301467.59999999998</v>
      </c>
      <c r="M7" s="2"/>
    </row>
    <row r="8" spans="1:13" ht="30" customHeight="1" x14ac:dyDescent="0.25">
      <c r="A8" s="2"/>
      <c r="B8" s="2"/>
      <c r="C8" s="3"/>
      <c r="D8" s="3"/>
      <c r="E8" s="3"/>
      <c r="F8" s="45" t="s">
        <v>83</v>
      </c>
      <c r="G8" s="45"/>
      <c r="H8" s="45"/>
      <c r="I8" s="45"/>
      <c r="J8" s="45"/>
      <c r="K8" s="45"/>
      <c r="L8" s="45"/>
      <c r="M8" s="45"/>
    </row>
    <row r="9" spans="1:13" ht="30" customHeight="1" x14ac:dyDescent="0.25">
      <c r="A9" s="2"/>
      <c r="B9" s="2"/>
      <c r="C9" s="3"/>
      <c r="D9" s="3"/>
      <c r="E9" s="3"/>
      <c r="F9" s="3"/>
      <c r="G9" s="45" t="s">
        <v>84</v>
      </c>
      <c r="H9" s="45"/>
      <c r="I9" s="45"/>
      <c r="J9" s="45"/>
      <c r="K9" s="45"/>
      <c r="L9" s="45"/>
      <c r="M9" s="45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45" t="s">
        <v>85</v>
      </c>
      <c r="I10" s="45"/>
      <c r="J10" s="45"/>
      <c r="K10" s="45"/>
      <c r="L10" s="45"/>
      <c r="M10" s="45"/>
    </row>
    <row r="11" spans="1:13" ht="13.5" x14ac:dyDescent="0.25">
      <c r="A11" s="2"/>
      <c r="B11" s="2"/>
      <c r="C11" s="3"/>
      <c r="D11" s="3"/>
      <c r="E11" s="3"/>
      <c r="F11" s="3"/>
      <c r="G11" s="3"/>
      <c r="H11" s="3"/>
      <c r="I11" s="3" t="s">
        <v>86</v>
      </c>
      <c r="J11" s="46" t="s">
        <v>87</v>
      </c>
      <c r="K11" s="46" t="s">
        <v>88</v>
      </c>
      <c r="L11" s="46" t="s">
        <v>88</v>
      </c>
      <c r="M11" s="46" t="s">
        <v>89</v>
      </c>
    </row>
    <row r="12" spans="1:13" ht="27" x14ac:dyDescent="0.25">
      <c r="A12" s="2"/>
      <c r="B12" s="2"/>
      <c r="C12" s="3"/>
      <c r="D12" s="3"/>
      <c r="E12" s="3"/>
      <c r="F12" s="3"/>
      <c r="G12" s="3"/>
      <c r="H12" s="3"/>
      <c r="I12" s="3" t="s">
        <v>90</v>
      </c>
      <c r="J12" s="46" t="s">
        <v>91</v>
      </c>
      <c r="K12" s="46" t="s">
        <v>92</v>
      </c>
      <c r="L12" s="46" t="s">
        <v>92</v>
      </c>
      <c r="M12" s="46" t="s">
        <v>89</v>
      </c>
    </row>
    <row r="13" spans="1:13" ht="67.5" x14ac:dyDescent="0.25">
      <c r="A13" s="2"/>
      <c r="B13" s="2"/>
      <c r="C13" s="3"/>
      <c r="D13" s="3"/>
      <c r="E13" s="3"/>
      <c r="F13" s="3"/>
      <c r="G13" s="3"/>
      <c r="H13" s="3"/>
      <c r="I13" s="3" t="s">
        <v>93</v>
      </c>
      <c r="J13" s="46" t="s">
        <v>94</v>
      </c>
      <c r="K13" s="46" t="s">
        <v>95</v>
      </c>
      <c r="L13" s="46" t="s">
        <v>95</v>
      </c>
      <c r="M13" s="46" t="s">
        <v>89</v>
      </c>
    </row>
    <row r="14" spans="1:13" ht="40.5" x14ac:dyDescent="0.25">
      <c r="A14" s="2"/>
      <c r="B14" s="2"/>
      <c r="C14" s="3"/>
      <c r="D14" s="3"/>
      <c r="E14" s="3"/>
      <c r="F14" s="3"/>
      <c r="G14" s="3"/>
      <c r="H14" s="3"/>
      <c r="I14" s="3" t="s">
        <v>96</v>
      </c>
      <c r="J14" s="46" t="s">
        <v>97</v>
      </c>
      <c r="K14" s="46" t="s">
        <v>97</v>
      </c>
      <c r="L14" s="46" t="s">
        <v>97</v>
      </c>
      <c r="M14" s="46" t="s">
        <v>89</v>
      </c>
    </row>
    <row r="15" spans="1:13" ht="40.5" x14ac:dyDescent="0.25">
      <c r="A15" s="2"/>
      <c r="B15" s="2"/>
      <c r="C15" s="3"/>
      <c r="D15" s="3"/>
      <c r="E15" s="3"/>
      <c r="F15" s="3"/>
      <c r="G15" s="3"/>
      <c r="H15" s="3"/>
      <c r="I15" s="3" t="s">
        <v>98</v>
      </c>
      <c r="J15" s="46" t="s">
        <v>99</v>
      </c>
      <c r="K15" s="46" t="s">
        <v>100</v>
      </c>
      <c r="L15" s="46" t="s">
        <v>100</v>
      </c>
      <c r="M15" s="46" t="s">
        <v>89</v>
      </c>
    </row>
    <row r="16" spans="1:13" ht="27" x14ac:dyDescent="0.25">
      <c r="A16" s="2"/>
      <c r="B16" s="2"/>
      <c r="C16" s="3"/>
      <c r="D16" s="3"/>
      <c r="E16" s="3"/>
      <c r="F16" s="3"/>
      <c r="G16" s="3"/>
      <c r="H16" s="3"/>
      <c r="I16" s="3" t="s">
        <v>101</v>
      </c>
      <c r="J16" s="46" t="s">
        <v>102</v>
      </c>
      <c r="K16" s="46" t="s">
        <v>103</v>
      </c>
      <c r="L16" s="46" t="s">
        <v>103</v>
      </c>
      <c r="M16" s="46" t="s">
        <v>89</v>
      </c>
    </row>
    <row r="17" spans="1:13" ht="27" x14ac:dyDescent="0.25">
      <c r="A17" s="2"/>
      <c r="B17" s="2"/>
      <c r="C17" s="3"/>
      <c r="D17" s="3"/>
      <c r="E17" s="3"/>
      <c r="F17" s="3"/>
      <c r="G17" s="3"/>
      <c r="H17" s="3"/>
      <c r="I17" s="3" t="s">
        <v>104</v>
      </c>
      <c r="J17" s="46" t="s">
        <v>105</v>
      </c>
      <c r="K17" s="46" t="s">
        <v>105</v>
      </c>
      <c r="L17" s="46" t="s">
        <v>105</v>
      </c>
      <c r="M17" s="46" t="s">
        <v>89</v>
      </c>
    </row>
    <row r="18" spans="1:13" ht="27" x14ac:dyDescent="0.25">
      <c r="A18" s="2"/>
      <c r="B18" s="2"/>
      <c r="C18" s="3"/>
      <c r="D18" s="3"/>
      <c r="E18" s="3"/>
      <c r="F18" s="3"/>
      <c r="G18" s="3"/>
      <c r="H18" s="3"/>
      <c r="I18" s="3" t="s">
        <v>106</v>
      </c>
      <c r="J18" s="46" t="s">
        <v>107</v>
      </c>
      <c r="K18" s="46" t="s">
        <v>108</v>
      </c>
      <c r="L18" s="46" t="s">
        <v>108</v>
      </c>
      <c r="M18" s="46" t="s">
        <v>89</v>
      </c>
    </row>
    <row r="19" spans="1:13" ht="27" x14ac:dyDescent="0.25">
      <c r="A19" s="2"/>
      <c r="B19" s="2"/>
      <c r="C19" s="3"/>
      <c r="D19" s="3"/>
      <c r="E19" s="3"/>
      <c r="F19" s="3"/>
      <c r="G19" s="3"/>
      <c r="H19" s="3"/>
      <c r="I19" s="3" t="s">
        <v>109</v>
      </c>
      <c r="J19" s="46" t="s">
        <v>108</v>
      </c>
      <c r="K19" s="46" t="s">
        <v>108</v>
      </c>
      <c r="L19" s="46" t="s">
        <v>108</v>
      </c>
      <c r="M19" s="46" t="s">
        <v>89</v>
      </c>
    </row>
    <row r="20" spans="1:13" ht="30" customHeight="1" x14ac:dyDescent="0.25">
      <c r="A20" s="2"/>
      <c r="B20" s="32" t="s">
        <v>110</v>
      </c>
      <c r="C20" s="45" t="s">
        <v>111</v>
      </c>
      <c r="D20" s="45"/>
      <c r="E20" s="45"/>
      <c r="F20" s="45"/>
      <c r="G20" s="45"/>
      <c r="H20" s="45"/>
      <c r="I20" s="45"/>
      <c r="J20" s="44">
        <v>2941831.9</v>
      </c>
      <c r="K20" s="44">
        <v>3322495.3</v>
      </c>
      <c r="L20" s="44">
        <v>3374087.1</v>
      </c>
      <c r="M20" s="2"/>
    </row>
    <row r="21" spans="1:13" ht="30" customHeight="1" x14ac:dyDescent="0.25">
      <c r="A21" s="2"/>
      <c r="B21" s="2"/>
      <c r="C21" s="3"/>
      <c r="D21" s="32" t="s">
        <v>112</v>
      </c>
      <c r="E21" s="45" t="s">
        <v>113</v>
      </c>
      <c r="F21" s="45"/>
      <c r="G21" s="45"/>
      <c r="H21" s="45"/>
      <c r="I21" s="45"/>
      <c r="J21" s="44">
        <v>2422133.6</v>
      </c>
      <c r="K21" s="44">
        <v>2804087.3</v>
      </c>
      <c r="L21" s="44">
        <v>2804087.1</v>
      </c>
      <c r="M21" s="2"/>
    </row>
    <row r="22" spans="1:13" ht="30" customHeight="1" x14ac:dyDescent="0.25">
      <c r="A22" s="2"/>
      <c r="B22" s="2"/>
      <c r="C22" s="3"/>
      <c r="D22" s="3"/>
      <c r="E22" s="3"/>
      <c r="F22" s="45" t="s">
        <v>264</v>
      </c>
      <c r="G22" s="45"/>
      <c r="H22" s="45"/>
      <c r="I22" s="45"/>
      <c r="J22" s="45"/>
      <c r="K22" s="45"/>
      <c r="L22" s="45"/>
      <c r="M22" s="45"/>
    </row>
    <row r="23" spans="1:13" ht="30" customHeight="1" x14ac:dyDescent="0.25">
      <c r="A23" s="2"/>
      <c r="B23" s="2"/>
      <c r="C23" s="3"/>
      <c r="D23" s="3"/>
      <c r="E23" s="3"/>
      <c r="F23" s="3"/>
      <c r="G23" s="45" t="s">
        <v>84</v>
      </c>
      <c r="H23" s="45"/>
      <c r="I23" s="45"/>
      <c r="J23" s="45"/>
      <c r="K23" s="45"/>
      <c r="L23" s="45"/>
      <c r="M23" s="45"/>
    </row>
    <row r="24" spans="1:13" ht="30" customHeight="1" x14ac:dyDescent="0.25">
      <c r="A24" s="2"/>
      <c r="B24" s="2"/>
      <c r="C24" s="3"/>
      <c r="D24" s="3"/>
      <c r="E24" s="3"/>
      <c r="F24" s="3"/>
      <c r="G24" s="3"/>
      <c r="H24" s="45" t="s">
        <v>114</v>
      </c>
      <c r="I24" s="45"/>
      <c r="J24" s="45"/>
      <c r="K24" s="45"/>
      <c r="L24" s="45"/>
      <c r="M24" s="45"/>
    </row>
    <row r="25" spans="1:13" ht="81" x14ac:dyDescent="0.25">
      <c r="A25" s="2"/>
      <c r="B25" s="2"/>
      <c r="C25" s="3"/>
      <c r="D25" s="3"/>
      <c r="E25" s="3"/>
      <c r="F25" s="3"/>
      <c r="G25" s="3"/>
      <c r="H25" s="3"/>
      <c r="I25" s="3" t="s">
        <v>115</v>
      </c>
      <c r="J25" s="46" t="s">
        <v>116</v>
      </c>
      <c r="K25" s="46" t="s">
        <v>116</v>
      </c>
      <c r="L25" s="46" t="s">
        <v>117</v>
      </c>
      <c r="M25" s="46" t="s">
        <v>89</v>
      </c>
    </row>
    <row r="26" spans="1:13" ht="67.5" x14ac:dyDescent="0.25">
      <c r="A26" s="2"/>
      <c r="B26" s="2"/>
      <c r="C26" s="3"/>
      <c r="D26" s="3"/>
      <c r="E26" s="3"/>
      <c r="F26" s="3"/>
      <c r="G26" s="3"/>
      <c r="H26" s="3"/>
      <c r="I26" s="3" t="s">
        <v>118</v>
      </c>
      <c r="J26" s="46" t="s">
        <v>119</v>
      </c>
      <c r="K26" s="46" t="s">
        <v>120</v>
      </c>
      <c r="L26" s="46" t="s">
        <v>121</v>
      </c>
      <c r="M26" s="46" t="s">
        <v>89</v>
      </c>
    </row>
    <row r="27" spans="1:13" ht="81" x14ac:dyDescent="0.25">
      <c r="A27" s="2"/>
      <c r="B27" s="2"/>
      <c r="C27" s="3"/>
      <c r="D27" s="3"/>
      <c r="E27" s="3"/>
      <c r="F27" s="3"/>
      <c r="G27" s="3"/>
      <c r="H27" s="3"/>
      <c r="I27" s="3" t="s">
        <v>122</v>
      </c>
      <c r="J27" s="46" t="s">
        <v>123</v>
      </c>
      <c r="K27" s="46" t="s">
        <v>124</v>
      </c>
      <c r="L27" s="46" t="s">
        <v>125</v>
      </c>
      <c r="M27" s="46" t="s">
        <v>89</v>
      </c>
    </row>
    <row r="28" spans="1:13" ht="54" x14ac:dyDescent="0.25">
      <c r="A28" s="2"/>
      <c r="B28" s="2"/>
      <c r="C28" s="3"/>
      <c r="D28" s="3"/>
      <c r="E28" s="3"/>
      <c r="F28" s="3"/>
      <c r="G28" s="3"/>
      <c r="H28" s="3"/>
      <c r="I28" s="3" t="s">
        <v>126</v>
      </c>
      <c r="J28" s="46" t="s">
        <v>127</v>
      </c>
      <c r="K28" s="46" t="s">
        <v>128</v>
      </c>
      <c r="L28" s="46" t="s">
        <v>129</v>
      </c>
      <c r="M28" s="46" t="s">
        <v>89</v>
      </c>
    </row>
    <row r="29" spans="1:13" ht="27" x14ac:dyDescent="0.25">
      <c r="A29" s="2"/>
      <c r="B29" s="2"/>
      <c r="C29" s="3"/>
      <c r="D29" s="3"/>
      <c r="E29" s="3"/>
      <c r="F29" s="3"/>
      <c r="G29" s="3"/>
      <c r="H29" s="3"/>
      <c r="I29" s="3" t="s">
        <v>130</v>
      </c>
      <c r="J29" s="46" t="s">
        <v>131</v>
      </c>
      <c r="K29" s="46" t="s">
        <v>132</v>
      </c>
      <c r="L29" s="46" t="s">
        <v>133</v>
      </c>
      <c r="M29" s="46" t="s">
        <v>89</v>
      </c>
    </row>
    <row r="30" spans="1:13" ht="54" x14ac:dyDescent="0.25">
      <c r="A30" s="2"/>
      <c r="B30" s="2"/>
      <c r="C30" s="3"/>
      <c r="D30" s="3"/>
      <c r="E30" s="3"/>
      <c r="F30" s="3"/>
      <c r="G30" s="3"/>
      <c r="H30" s="3"/>
      <c r="I30" s="3" t="s">
        <v>134</v>
      </c>
      <c r="J30" s="46" t="s">
        <v>135</v>
      </c>
      <c r="K30" s="46" t="s">
        <v>136</v>
      </c>
      <c r="L30" s="46" t="s">
        <v>137</v>
      </c>
      <c r="M30" s="46" t="s">
        <v>89</v>
      </c>
    </row>
    <row r="31" spans="1:13" ht="67.5" x14ac:dyDescent="0.25">
      <c r="A31" s="2"/>
      <c r="B31" s="2"/>
      <c r="C31" s="3"/>
      <c r="D31" s="3"/>
      <c r="E31" s="3"/>
      <c r="F31" s="3"/>
      <c r="G31" s="3"/>
      <c r="H31" s="3"/>
      <c r="I31" s="3" t="s">
        <v>138</v>
      </c>
      <c r="J31" s="46" t="s">
        <v>139</v>
      </c>
      <c r="K31" s="46" t="s">
        <v>140</v>
      </c>
      <c r="L31" s="46" t="s">
        <v>139</v>
      </c>
      <c r="M31" s="46" t="s">
        <v>89</v>
      </c>
    </row>
    <row r="32" spans="1:13" ht="67.5" x14ac:dyDescent="0.25">
      <c r="A32" s="2"/>
      <c r="B32" s="2"/>
      <c r="C32" s="3"/>
      <c r="D32" s="3"/>
      <c r="E32" s="3"/>
      <c r="F32" s="3"/>
      <c r="G32" s="3"/>
      <c r="H32" s="3"/>
      <c r="I32" s="3" t="s">
        <v>141</v>
      </c>
      <c r="J32" s="46" t="s">
        <v>142</v>
      </c>
      <c r="K32" s="46" t="s">
        <v>143</v>
      </c>
      <c r="L32" s="46" t="s">
        <v>144</v>
      </c>
      <c r="M32" s="46" t="s">
        <v>89</v>
      </c>
    </row>
    <row r="33" spans="1:13" ht="40.5" x14ac:dyDescent="0.25">
      <c r="A33" s="2"/>
      <c r="B33" s="2"/>
      <c r="C33" s="3"/>
      <c r="D33" s="3"/>
      <c r="E33" s="3"/>
      <c r="F33" s="3"/>
      <c r="G33" s="3"/>
      <c r="H33" s="3"/>
      <c r="I33" s="3" t="s">
        <v>145</v>
      </c>
      <c r="J33" s="46" t="s">
        <v>146</v>
      </c>
      <c r="K33" s="46" t="s">
        <v>147</v>
      </c>
      <c r="L33" s="46" t="s">
        <v>148</v>
      </c>
      <c r="M33" s="46" t="s">
        <v>89</v>
      </c>
    </row>
    <row r="34" spans="1:13" ht="27" x14ac:dyDescent="0.25">
      <c r="A34" s="2"/>
      <c r="B34" s="2"/>
      <c r="C34" s="3"/>
      <c r="D34" s="3"/>
      <c r="E34" s="3"/>
      <c r="F34" s="3"/>
      <c r="G34" s="3"/>
      <c r="H34" s="3"/>
      <c r="I34" s="3" t="s">
        <v>149</v>
      </c>
      <c r="J34" s="46" t="s">
        <v>150</v>
      </c>
      <c r="K34" s="46" t="s">
        <v>151</v>
      </c>
      <c r="L34" s="46" t="s">
        <v>151</v>
      </c>
      <c r="M34" s="46" t="s">
        <v>89</v>
      </c>
    </row>
    <row r="35" spans="1:13" ht="30" customHeight="1" x14ac:dyDescent="0.25">
      <c r="A35" s="2"/>
      <c r="B35" s="2"/>
      <c r="C35" s="3"/>
      <c r="D35" s="32" t="s">
        <v>267</v>
      </c>
      <c r="E35" s="45" t="s">
        <v>268</v>
      </c>
      <c r="F35" s="45"/>
      <c r="G35" s="45"/>
      <c r="H35" s="45"/>
      <c r="I35" s="45"/>
      <c r="J35" s="44">
        <v>68781.399999999994</v>
      </c>
      <c r="K35" s="32" t="s">
        <v>269</v>
      </c>
      <c r="L35" s="32" t="s">
        <v>269</v>
      </c>
      <c r="M35" s="2"/>
    </row>
    <row r="36" spans="1:13" ht="30" customHeight="1" x14ac:dyDescent="0.25">
      <c r="A36" s="2"/>
      <c r="B36" s="2"/>
      <c r="C36" s="3"/>
      <c r="D36" s="3"/>
      <c r="E36" s="3"/>
      <c r="F36" s="45" t="s">
        <v>270</v>
      </c>
      <c r="G36" s="45"/>
      <c r="H36" s="45"/>
      <c r="I36" s="45"/>
      <c r="J36" s="45"/>
      <c r="K36" s="45"/>
      <c r="L36" s="45"/>
      <c r="M36" s="45"/>
    </row>
    <row r="37" spans="1:13" ht="30" customHeight="1" x14ac:dyDescent="0.25">
      <c r="A37" s="2"/>
      <c r="B37" s="2"/>
      <c r="C37" s="3"/>
      <c r="D37" s="3"/>
      <c r="E37" s="3"/>
      <c r="F37" s="3"/>
      <c r="G37" s="45" t="s">
        <v>84</v>
      </c>
      <c r="H37" s="45"/>
      <c r="I37" s="45"/>
      <c r="J37" s="45"/>
      <c r="K37" s="45"/>
      <c r="L37" s="45"/>
      <c r="M37" s="45"/>
    </row>
    <row r="38" spans="1:13" ht="30" customHeight="1" x14ac:dyDescent="0.25">
      <c r="A38" s="2"/>
      <c r="B38" s="2"/>
      <c r="C38" s="3"/>
      <c r="D38" s="3"/>
      <c r="E38" s="3"/>
      <c r="F38" s="3"/>
      <c r="G38" s="3"/>
      <c r="H38" s="45" t="s">
        <v>271</v>
      </c>
      <c r="I38" s="45"/>
      <c r="J38" s="45"/>
      <c r="K38" s="45"/>
      <c r="L38" s="45"/>
      <c r="M38" s="45"/>
    </row>
    <row r="39" spans="1:13" ht="29.1" customHeight="1" x14ac:dyDescent="0.25">
      <c r="A39" s="2"/>
      <c r="B39" s="2"/>
      <c r="C39" s="3"/>
      <c r="D39" s="32" t="s">
        <v>152</v>
      </c>
      <c r="E39" s="45" t="s">
        <v>153</v>
      </c>
      <c r="F39" s="45"/>
      <c r="G39" s="45"/>
      <c r="H39" s="45"/>
      <c r="I39" s="45"/>
      <c r="J39" s="44">
        <v>424398</v>
      </c>
      <c r="K39" s="44">
        <v>470000</v>
      </c>
      <c r="L39" s="44">
        <v>570000</v>
      </c>
      <c r="M39" s="2"/>
    </row>
    <row r="40" spans="1:13" ht="30" customHeight="1" x14ac:dyDescent="0.25">
      <c r="A40" s="2"/>
      <c r="B40" s="2"/>
      <c r="C40" s="3"/>
      <c r="D40" s="3"/>
      <c r="E40" s="3"/>
      <c r="F40" s="45" t="s">
        <v>154</v>
      </c>
      <c r="G40" s="45"/>
      <c r="H40" s="45"/>
      <c r="I40" s="45"/>
      <c r="J40" s="45"/>
      <c r="K40" s="45"/>
      <c r="L40" s="45"/>
      <c r="M40" s="45"/>
    </row>
    <row r="41" spans="1:13" ht="30" customHeight="1" x14ac:dyDescent="0.25">
      <c r="A41" s="2"/>
      <c r="B41" s="2"/>
      <c r="C41" s="3"/>
      <c r="D41" s="3"/>
      <c r="E41" s="3"/>
      <c r="F41" s="3"/>
      <c r="G41" s="45" t="s">
        <v>84</v>
      </c>
      <c r="H41" s="45"/>
      <c r="I41" s="45"/>
      <c r="J41" s="45"/>
      <c r="K41" s="45"/>
      <c r="L41" s="45"/>
      <c r="M41" s="45"/>
    </row>
    <row r="42" spans="1:13" ht="30" customHeight="1" x14ac:dyDescent="0.25">
      <c r="A42" s="2"/>
      <c r="B42" s="2"/>
      <c r="C42" s="3"/>
      <c r="D42" s="3"/>
      <c r="E42" s="3"/>
      <c r="F42" s="3"/>
      <c r="G42" s="3"/>
      <c r="H42" s="45" t="s">
        <v>114</v>
      </c>
      <c r="I42" s="45"/>
      <c r="J42" s="45"/>
      <c r="K42" s="45"/>
      <c r="L42" s="45"/>
      <c r="M42" s="45"/>
    </row>
    <row r="43" spans="1:13" ht="27" x14ac:dyDescent="0.25">
      <c r="A43" s="2"/>
      <c r="B43" s="2"/>
      <c r="C43" s="3"/>
      <c r="D43" s="3"/>
      <c r="E43" s="3"/>
      <c r="F43" s="3"/>
      <c r="G43" s="3"/>
      <c r="H43" s="3"/>
      <c r="I43" s="3" t="s">
        <v>155</v>
      </c>
      <c r="J43" s="46" t="s">
        <v>89</v>
      </c>
      <c r="K43" s="46" t="s">
        <v>156</v>
      </c>
      <c r="L43" s="46" t="s">
        <v>156</v>
      </c>
      <c r="M43" s="46" t="s">
        <v>89</v>
      </c>
    </row>
    <row r="44" spans="1:13" ht="27" x14ac:dyDescent="0.25">
      <c r="A44" s="2"/>
      <c r="B44" s="2"/>
      <c r="C44" s="3"/>
      <c r="D44" s="3"/>
      <c r="E44" s="3"/>
      <c r="F44" s="3"/>
      <c r="G44" s="3"/>
      <c r="H44" s="3"/>
      <c r="I44" s="3" t="s">
        <v>157</v>
      </c>
      <c r="J44" s="46" t="s">
        <v>89</v>
      </c>
      <c r="K44" s="46" t="s">
        <v>89</v>
      </c>
      <c r="L44" s="46" t="s">
        <v>156</v>
      </c>
      <c r="M44" s="46" t="s">
        <v>89</v>
      </c>
    </row>
    <row r="45" spans="1:13" ht="27" x14ac:dyDescent="0.25">
      <c r="A45" s="2"/>
      <c r="B45" s="2"/>
      <c r="C45" s="3"/>
      <c r="D45" s="3"/>
      <c r="E45" s="3"/>
      <c r="F45" s="3"/>
      <c r="G45" s="3"/>
      <c r="H45" s="3"/>
      <c r="I45" s="3" t="s">
        <v>158</v>
      </c>
      <c r="J45" s="46" t="s">
        <v>156</v>
      </c>
      <c r="K45" s="46" t="s">
        <v>89</v>
      </c>
      <c r="L45" s="46" t="s">
        <v>89</v>
      </c>
      <c r="M45" s="46" t="s">
        <v>89</v>
      </c>
    </row>
    <row r="46" spans="1:13" ht="27" x14ac:dyDescent="0.25">
      <c r="A46" s="2"/>
      <c r="B46" s="2"/>
      <c r="C46" s="3"/>
      <c r="D46" s="3"/>
      <c r="E46" s="3"/>
      <c r="F46" s="3"/>
      <c r="G46" s="3"/>
      <c r="H46" s="3"/>
      <c r="I46" s="3" t="s">
        <v>159</v>
      </c>
      <c r="J46" s="46" t="s">
        <v>156</v>
      </c>
      <c r="K46" s="46" t="s">
        <v>89</v>
      </c>
      <c r="L46" s="46" t="s">
        <v>89</v>
      </c>
      <c r="M46" s="46" t="s">
        <v>89</v>
      </c>
    </row>
    <row r="47" spans="1:13" ht="13.5" x14ac:dyDescent="0.25">
      <c r="A47" s="2"/>
      <c r="B47" s="2"/>
      <c r="C47" s="3"/>
      <c r="D47" s="3"/>
      <c r="E47" s="3"/>
      <c r="F47" s="3"/>
      <c r="G47" s="3"/>
      <c r="H47" s="3"/>
      <c r="I47" s="3" t="s">
        <v>160</v>
      </c>
      <c r="J47" s="46" t="s">
        <v>156</v>
      </c>
      <c r="K47" s="46" t="s">
        <v>89</v>
      </c>
      <c r="L47" s="46" t="s">
        <v>89</v>
      </c>
      <c r="M47" s="46" t="s">
        <v>89</v>
      </c>
    </row>
    <row r="48" spans="1:13" ht="29.1" customHeight="1" x14ac:dyDescent="0.25">
      <c r="A48" s="2"/>
      <c r="B48" s="2"/>
      <c r="C48" s="3"/>
      <c r="D48" s="32" t="s">
        <v>272</v>
      </c>
      <c r="E48" s="45" t="s">
        <v>273</v>
      </c>
      <c r="F48" s="45"/>
      <c r="G48" s="45"/>
      <c r="H48" s="45"/>
      <c r="I48" s="45"/>
      <c r="J48" s="44">
        <v>26518.9</v>
      </c>
      <c r="K48" s="44">
        <v>48408</v>
      </c>
      <c r="L48" s="44">
        <v>0</v>
      </c>
      <c r="M48" s="2"/>
    </row>
    <row r="49" spans="1:13" ht="30" customHeight="1" x14ac:dyDescent="0.25">
      <c r="A49" s="2"/>
      <c r="B49" s="2"/>
      <c r="C49" s="3"/>
      <c r="D49" s="3"/>
      <c r="E49" s="3"/>
      <c r="F49" s="45" t="s">
        <v>274</v>
      </c>
      <c r="G49" s="45"/>
      <c r="H49" s="45"/>
      <c r="I49" s="45"/>
      <c r="J49" s="45"/>
      <c r="K49" s="45"/>
      <c r="L49" s="45"/>
      <c r="M49" s="45"/>
    </row>
    <row r="50" spans="1:13" ht="30" customHeight="1" x14ac:dyDescent="0.25">
      <c r="A50" s="2"/>
      <c r="B50" s="2"/>
      <c r="C50" s="3"/>
      <c r="D50" s="3"/>
      <c r="E50" s="3"/>
      <c r="F50" s="3"/>
      <c r="G50" s="45" t="s">
        <v>275</v>
      </c>
      <c r="H50" s="45"/>
      <c r="I50" s="45"/>
      <c r="J50" s="45"/>
      <c r="K50" s="45"/>
      <c r="L50" s="45"/>
      <c r="M50" s="45"/>
    </row>
    <row r="51" spans="1:13" ht="30" customHeight="1" x14ac:dyDescent="0.25">
      <c r="A51" s="2"/>
      <c r="B51" s="2"/>
      <c r="C51" s="3"/>
      <c r="D51" s="3"/>
      <c r="E51" s="3"/>
      <c r="F51" s="3"/>
      <c r="G51" s="3"/>
      <c r="H51" s="45" t="s">
        <v>276</v>
      </c>
      <c r="I51" s="45"/>
      <c r="J51" s="45"/>
      <c r="K51" s="45"/>
      <c r="L51" s="45"/>
      <c r="M51" s="45"/>
    </row>
    <row r="52" spans="1:13" ht="30" customHeight="1" x14ac:dyDescent="0.25">
      <c r="A52" s="2"/>
      <c r="B52" s="32" t="s">
        <v>161</v>
      </c>
      <c r="C52" s="45" t="s">
        <v>162</v>
      </c>
      <c r="D52" s="45"/>
      <c r="E52" s="45"/>
      <c r="F52" s="45"/>
      <c r="G52" s="45"/>
      <c r="H52" s="45"/>
      <c r="I52" s="45"/>
      <c r="J52" s="44">
        <v>1613893.6</v>
      </c>
      <c r="K52" s="44">
        <v>1936293.3</v>
      </c>
      <c r="L52" s="44">
        <v>2386097.9</v>
      </c>
      <c r="M52" s="2"/>
    </row>
    <row r="53" spans="1:13" ht="30" customHeight="1" x14ac:dyDescent="0.25">
      <c r="A53" s="2"/>
      <c r="B53" s="2"/>
      <c r="C53" s="3"/>
      <c r="D53" s="32" t="s">
        <v>163</v>
      </c>
      <c r="E53" s="45" t="s">
        <v>164</v>
      </c>
      <c r="F53" s="45"/>
      <c r="G53" s="45"/>
      <c r="H53" s="45"/>
      <c r="I53" s="45"/>
      <c r="J53" s="44">
        <v>1613893.6</v>
      </c>
      <c r="K53" s="44">
        <v>1926693.3</v>
      </c>
      <c r="L53" s="44">
        <v>2386097.9</v>
      </c>
      <c r="M53" s="2"/>
    </row>
    <row r="54" spans="1:13" ht="30" customHeight="1" x14ac:dyDescent="0.25">
      <c r="A54" s="2"/>
      <c r="B54" s="2"/>
      <c r="C54" s="3"/>
      <c r="D54" s="3"/>
      <c r="E54" s="3"/>
      <c r="F54" s="45" t="s">
        <v>165</v>
      </c>
      <c r="G54" s="45"/>
      <c r="H54" s="45"/>
      <c r="I54" s="45"/>
      <c r="J54" s="45"/>
      <c r="K54" s="45"/>
      <c r="L54" s="45"/>
      <c r="M54" s="45"/>
    </row>
    <row r="55" spans="1:13" ht="30" customHeight="1" x14ac:dyDescent="0.25">
      <c r="A55" s="2"/>
      <c r="B55" s="2"/>
      <c r="C55" s="3"/>
      <c r="D55" s="3"/>
      <c r="E55" s="3"/>
      <c r="F55" s="3"/>
      <c r="G55" s="45" t="s">
        <v>166</v>
      </c>
      <c r="H55" s="45"/>
      <c r="I55" s="45"/>
      <c r="J55" s="45"/>
      <c r="K55" s="45"/>
      <c r="L55" s="45"/>
      <c r="M55" s="45"/>
    </row>
    <row r="56" spans="1:13" ht="30" customHeight="1" x14ac:dyDescent="0.25">
      <c r="A56" s="2"/>
      <c r="B56" s="2"/>
      <c r="C56" s="3"/>
      <c r="D56" s="3"/>
      <c r="E56" s="3"/>
      <c r="F56" s="3"/>
      <c r="G56" s="3"/>
      <c r="H56" s="45" t="s">
        <v>167</v>
      </c>
      <c r="I56" s="45"/>
      <c r="J56" s="45"/>
      <c r="K56" s="45"/>
      <c r="L56" s="45"/>
      <c r="M56" s="45"/>
    </row>
    <row r="57" spans="1:13" ht="40.5" x14ac:dyDescent="0.25">
      <c r="A57" s="2"/>
      <c r="B57" s="2"/>
      <c r="C57" s="3"/>
      <c r="D57" s="3"/>
      <c r="E57" s="3"/>
      <c r="F57" s="3"/>
      <c r="G57" s="3"/>
      <c r="H57" s="3"/>
      <c r="I57" s="3" t="s">
        <v>168</v>
      </c>
      <c r="J57" s="46" t="s">
        <v>169</v>
      </c>
      <c r="K57" s="46" t="s">
        <v>170</v>
      </c>
      <c r="L57" s="46" t="s">
        <v>171</v>
      </c>
      <c r="M57" s="46" t="s">
        <v>89</v>
      </c>
    </row>
    <row r="58" spans="1:13" ht="27" x14ac:dyDescent="0.25">
      <c r="A58" s="2"/>
      <c r="B58" s="2"/>
      <c r="C58" s="3"/>
      <c r="D58" s="3"/>
      <c r="E58" s="3"/>
      <c r="F58" s="3"/>
      <c r="G58" s="3"/>
      <c r="H58" s="3"/>
      <c r="I58" s="3" t="s">
        <v>172</v>
      </c>
      <c r="J58" s="46" t="s">
        <v>173</v>
      </c>
      <c r="K58" s="46" t="s">
        <v>174</v>
      </c>
      <c r="L58" s="46" t="s">
        <v>174</v>
      </c>
      <c r="M58" s="46" t="s">
        <v>89</v>
      </c>
    </row>
    <row r="59" spans="1:13" ht="30" customHeight="1" x14ac:dyDescent="0.25">
      <c r="A59" s="2"/>
      <c r="B59" s="2"/>
      <c r="C59" s="3"/>
      <c r="D59" s="32" t="s">
        <v>277</v>
      </c>
      <c r="E59" s="45" t="s">
        <v>278</v>
      </c>
      <c r="F59" s="45"/>
      <c r="G59" s="45"/>
      <c r="H59" s="45"/>
      <c r="I59" s="45"/>
      <c r="J59" s="32" t="s">
        <v>269</v>
      </c>
      <c r="K59" s="44">
        <v>9600</v>
      </c>
      <c r="L59" s="32" t="s">
        <v>269</v>
      </c>
      <c r="M59" s="2"/>
    </row>
    <row r="60" spans="1:13" ht="30" customHeight="1" x14ac:dyDescent="0.25">
      <c r="A60" s="2"/>
      <c r="B60" s="2"/>
      <c r="C60" s="3"/>
      <c r="D60" s="3"/>
      <c r="E60" s="3"/>
      <c r="F60" s="45" t="s">
        <v>279</v>
      </c>
      <c r="G60" s="45"/>
      <c r="H60" s="45"/>
      <c r="I60" s="45"/>
      <c r="J60" s="45"/>
      <c r="K60" s="45"/>
      <c r="L60" s="45"/>
      <c r="M60" s="45"/>
    </row>
    <row r="61" spans="1:13" ht="30" customHeight="1" x14ac:dyDescent="0.25">
      <c r="A61" s="2"/>
      <c r="B61" s="2"/>
      <c r="C61" s="3"/>
      <c r="D61" s="3"/>
      <c r="E61" s="3"/>
      <c r="F61" s="3"/>
      <c r="G61" s="45" t="s">
        <v>166</v>
      </c>
      <c r="H61" s="45"/>
      <c r="I61" s="45"/>
      <c r="J61" s="45"/>
      <c r="K61" s="45"/>
      <c r="L61" s="45"/>
      <c r="M61" s="45"/>
    </row>
    <row r="62" spans="1:13" ht="30" customHeight="1" x14ac:dyDescent="0.25">
      <c r="A62" s="2"/>
      <c r="B62" s="2"/>
      <c r="C62" s="3"/>
      <c r="D62" s="3"/>
      <c r="E62" s="3"/>
      <c r="F62" s="3"/>
      <c r="G62" s="3"/>
      <c r="H62" s="45" t="s">
        <v>280</v>
      </c>
      <c r="I62" s="45"/>
      <c r="J62" s="45"/>
      <c r="K62" s="45"/>
      <c r="L62" s="45"/>
      <c r="M62" s="45"/>
    </row>
    <row r="63" spans="1:13" ht="13.5" x14ac:dyDescent="0.25">
      <c r="A63" s="2"/>
      <c r="B63" s="2"/>
      <c r="C63" s="3"/>
      <c r="D63" s="3"/>
      <c r="E63" s="3"/>
      <c r="F63" s="3"/>
      <c r="G63" s="3"/>
      <c r="H63" s="3"/>
      <c r="I63" s="3" t="s">
        <v>281</v>
      </c>
      <c r="J63" s="46" t="s">
        <v>89</v>
      </c>
      <c r="K63" s="46" t="s">
        <v>282</v>
      </c>
      <c r="L63" s="46" t="s">
        <v>89</v>
      </c>
      <c r="M63" s="46" t="s">
        <v>89</v>
      </c>
    </row>
    <row r="64" spans="1:13" ht="30" customHeight="1" x14ac:dyDescent="0.25">
      <c r="A64" s="2"/>
      <c r="B64" s="32" t="s">
        <v>175</v>
      </c>
      <c r="C64" s="45" t="s">
        <v>176</v>
      </c>
      <c r="D64" s="45"/>
      <c r="E64" s="45"/>
      <c r="F64" s="45"/>
      <c r="G64" s="45"/>
      <c r="H64" s="45"/>
      <c r="I64" s="45"/>
      <c r="J64" s="44">
        <v>21829497</v>
      </c>
      <c r="K64" s="44">
        <v>12315639.4</v>
      </c>
      <c r="L64" s="44">
        <v>12750952.300000001</v>
      </c>
      <c r="M64" s="2"/>
    </row>
    <row r="65" spans="1:13" ht="29.1" customHeight="1" x14ac:dyDescent="0.25">
      <c r="A65" s="2"/>
      <c r="B65" s="2"/>
      <c r="C65" s="3"/>
      <c r="D65" s="32" t="s">
        <v>177</v>
      </c>
      <c r="E65" s="45" t="s">
        <v>178</v>
      </c>
      <c r="F65" s="45"/>
      <c r="G65" s="45"/>
      <c r="H65" s="45"/>
      <c r="I65" s="45"/>
      <c r="J65" s="44">
        <v>11840282.800000001</v>
      </c>
      <c r="K65" s="44">
        <v>12315639.4</v>
      </c>
      <c r="L65" s="44">
        <v>12750952.300000001</v>
      </c>
      <c r="M65" s="2"/>
    </row>
    <row r="66" spans="1:13" ht="30" customHeight="1" x14ac:dyDescent="0.25">
      <c r="A66" s="2"/>
      <c r="B66" s="2"/>
      <c r="C66" s="3"/>
      <c r="D66" s="3"/>
      <c r="E66" s="3"/>
      <c r="F66" s="45" t="s">
        <v>179</v>
      </c>
      <c r="G66" s="45"/>
      <c r="H66" s="45"/>
      <c r="I66" s="45"/>
      <c r="J66" s="45"/>
      <c r="K66" s="45"/>
      <c r="L66" s="45"/>
      <c r="M66" s="45"/>
    </row>
    <row r="67" spans="1:13" ht="30" customHeight="1" x14ac:dyDescent="0.25">
      <c r="A67" s="2"/>
      <c r="B67" s="2"/>
      <c r="C67" s="3"/>
      <c r="D67" s="3"/>
      <c r="E67" s="3"/>
      <c r="F67" s="3"/>
      <c r="G67" s="45" t="s">
        <v>84</v>
      </c>
      <c r="H67" s="45"/>
      <c r="I67" s="45"/>
      <c r="J67" s="45"/>
      <c r="K67" s="45"/>
      <c r="L67" s="45"/>
      <c r="M67" s="45"/>
    </row>
    <row r="68" spans="1:13" ht="30" customHeight="1" x14ac:dyDescent="0.25">
      <c r="A68" s="2"/>
      <c r="B68" s="2"/>
      <c r="C68" s="3"/>
      <c r="D68" s="3"/>
      <c r="E68" s="3"/>
      <c r="F68" s="3"/>
      <c r="G68" s="3"/>
      <c r="H68" s="45" t="s">
        <v>180</v>
      </c>
      <c r="I68" s="45"/>
      <c r="J68" s="45"/>
      <c r="K68" s="45"/>
      <c r="L68" s="45"/>
      <c r="M68" s="45"/>
    </row>
    <row r="69" spans="1:13" ht="67.5" x14ac:dyDescent="0.25">
      <c r="A69" s="2"/>
      <c r="B69" s="2"/>
      <c r="C69" s="3"/>
      <c r="D69" s="3"/>
      <c r="E69" s="3"/>
      <c r="F69" s="3"/>
      <c r="G69" s="3"/>
      <c r="H69" s="3"/>
      <c r="I69" s="3" t="s">
        <v>181</v>
      </c>
      <c r="J69" s="46" t="s">
        <v>182</v>
      </c>
      <c r="K69" s="46" t="s">
        <v>183</v>
      </c>
      <c r="L69" s="46" t="s">
        <v>184</v>
      </c>
      <c r="M69" s="46" t="s">
        <v>89</v>
      </c>
    </row>
    <row r="70" spans="1:13" ht="27" x14ac:dyDescent="0.25">
      <c r="A70" s="2"/>
      <c r="B70" s="2"/>
      <c r="C70" s="3"/>
      <c r="D70" s="3"/>
      <c r="E70" s="3"/>
      <c r="F70" s="3"/>
      <c r="G70" s="3"/>
      <c r="H70" s="3"/>
      <c r="I70" s="3" t="s">
        <v>185</v>
      </c>
      <c r="J70" s="46" t="s">
        <v>186</v>
      </c>
      <c r="K70" s="46" t="s">
        <v>107</v>
      </c>
      <c r="L70" s="46" t="s">
        <v>187</v>
      </c>
      <c r="M70" s="46" t="s">
        <v>89</v>
      </c>
    </row>
    <row r="71" spans="1:13" ht="81" x14ac:dyDescent="0.25">
      <c r="A71" s="2"/>
      <c r="B71" s="2"/>
      <c r="C71" s="3"/>
      <c r="D71" s="3"/>
      <c r="E71" s="3"/>
      <c r="F71" s="3"/>
      <c r="G71" s="3"/>
      <c r="H71" s="3"/>
      <c r="I71" s="3" t="s">
        <v>188</v>
      </c>
      <c r="J71" s="46" t="s">
        <v>189</v>
      </c>
      <c r="K71" s="46" t="s">
        <v>190</v>
      </c>
      <c r="L71" s="46" t="s">
        <v>191</v>
      </c>
      <c r="M71" s="46" t="s">
        <v>89</v>
      </c>
    </row>
    <row r="72" spans="1:13" ht="81" x14ac:dyDescent="0.25">
      <c r="A72" s="2"/>
      <c r="B72" s="2"/>
      <c r="C72" s="3"/>
      <c r="D72" s="3"/>
      <c r="E72" s="3"/>
      <c r="F72" s="3"/>
      <c r="G72" s="3"/>
      <c r="H72" s="3"/>
      <c r="I72" s="3" t="s">
        <v>192</v>
      </c>
      <c r="J72" s="46" t="s">
        <v>193</v>
      </c>
      <c r="K72" s="46" t="s">
        <v>194</v>
      </c>
      <c r="L72" s="46" t="s">
        <v>195</v>
      </c>
      <c r="M72" s="46" t="s">
        <v>89</v>
      </c>
    </row>
    <row r="73" spans="1:13" ht="54" x14ac:dyDescent="0.25">
      <c r="A73" s="2"/>
      <c r="B73" s="2"/>
      <c r="C73" s="3"/>
      <c r="D73" s="3"/>
      <c r="E73" s="3"/>
      <c r="F73" s="3"/>
      <c r="G73" s="3"/>
      <c r="H73" s="3"/>
      <c r="I73" s="3" t="s">
        <v>196</v>
      </c>
      <c r="J73" s="46" t="s">
        <v>197</v>
      </c>
      <c r="K73" s="46" t="s">
        <v>198</v>
      </c>
      <c r="L73" s="46" t="s">
        <v>199</v>
      </c>
      <c r="M73" s="46" t="s">
        <v>89</v>
      </c>
    </row>
    <row r="74" spans="1:13" ht="67.5" x14ac:dyDescent="0.25">
      <c r="A74" s="2"/>
      <c r="B74" s="2"/>
      <c r="C74" s="3"/>
      <c r="D74" s="3"/>
      <c r="E74" s="3"/>
      <c r="F74" s="3"/>
      <c r="G74" s="3"/>
      <c r="H74" s="3"/>
      <c r="I74" s="3" t="s">
        <v>200</v>
      </c>
      <c r="J74" s="46" t="s">
        <v>201</v>
      </c>
      <c r="K74" s="46" t="s">
        <v>202</v>
      </c>
      <c r="L74" s="46" t="s">
        <v>203</v>
      </c>
      <c r="M74" s="46" t="s">
        <v>89</v>
      </c>
    </row>
    <row r="75" spans="1:13" ht="54" x14ac:dyDescent="0.25">
      <c r="A75" s="2"/>
      <c r="B75" s="2"/>
      <c r="C75" s="3"/>
      <c r="D75" s="3"/>
      <c r="E75" s="3"/>
      <c r="F75" s="3"/>
      <c r="G75" s="3"/>
      <c r="H75" s="3"/>
      <c r="I75" s="3" t="s">
        <v>204</v>
      </c>
      <c r="J75" s="46" t="s">
        <v>205</v>
      </c>
      <c r="K75" s="46" t="s">
        <v>206</v>
      </c>
      <c r="L75" s="46" t="s">
        <v>207</v>
      </c>
      <c r="M75" s="46" t="s">
        <v>89</v>
      </c>
    </row>
    <row r="76" spans="1:13" ht="54" x14ac:dyDescent="0.25">
      <c r="A76" s="2"/>
      <c r="B76" s="2"/>
      <c r="C76" s="3"/>
      <c r="D76" s="3"/>
      <c r="E76" s="3"/>
      <c r="F76" s="3"/>
      <c r="G76" s="3"/>
      <c r="H76" s="3"/>
      <c r="I76" s="3" t="s">
        <v>208</v>
      </c>
      <c r="J76" s="46" t="s">
        <v>209</v>
      </c>
      <c r="K76" s="46" t="s">
        <v>210</v>
      </c>
      <c r="L76" s="46" t="s">
        <v>211</v>
      </c>
      <c r="M76" s="46" t="s">
        <v>89</v>
      </c>
    </row>
    <row r="77" spans="1:13" ht="54" x14ac:dyDescent="0.25">
      <c r="A77" s="2"/>
      <c r="B77" s="2"/>
      <c r="C77" s="3"/>
      <c r="D77" s="3"/>
      <c r="E77" s="3"/>
      <c r="F77" s="3"/>
      <c r="G77" s="3"/>
      <c r="H77" s="3"/>
      <c r="I77" s="3" t="s">
        <v>212</v>
      </c>
      <c r="J77" s="46" t="s">
        <v>213</v>
      </c>
      <c r="K77" s="46" t="s">
        <v>214</v>
      </c>
      <c r="L77" s="46" t="s">
        <v>215</v>
      </c>
      <c r="M77" s="46" t="s">
        <v>89</v>
      </c>
    </row>
    <row r="78" spans="1:13" ht="40.5" x14ac:dyDescent="0.25">
      <c r="A78" s="2"/>
      <c r="B78" s="2"/>
      <c r="C78" s="3"/>
      <c r="D78" s="3"/>
      <c r="E78" s="3"/>
      <c r="F78" s="3"/>
      <c r="G78" s="3"/>
      <c r="H78" s="3"/>
      <c r="I78" s="3" t="s">
        <v>216</v>
      </c>
      <c r="J78" s="46" t="s">
        <v>217</v>
      </c>
      <c r="K78" s="46" t="s">
        <v>218</v>
      </c>
      <c r="L78" s="46" t="s">
        <v>219</v>
      </c>
      <c r="M78" s="46" t="s">
        <v>89</v>
      </c>
    </row>
    <row r="79" spans="1:13" ht="67.5" x14ac:dyDescent="0.25">
      <c r="A79" s="2"/>
      <c r="B79" s="2"/>
      <c r="C79" s="3"/>
      <c r="D79" s="3"/>
      <c r="E79" s="3"/>
      <c r="F79" s="3"/>
      <c r="G79" s="3"/>
      <c r="H79" s="3"/>
      <c r="I79" s="3" t="s">
        <v>220</v>
      </c>
      <c r="J79" s="46" t="s">
        <v>97</v>
      </c>
      <c r="K79" s="46" t="s">
        <v>221</v>
      </c>
      <c r="L79" s="46" t="s">
        <v>222</v>
      </c>
      <c r="M79" s="46" t="s">
        <v>89</v>
      </c>
    </row>
    <row r="80" spans="1:13" ht="30" customHeight="1" x14ac:dyDescent="0.25">
      <c r="A80" s="2"/>
      <c r="B80" s="2"/>
      <c r="C80" s="3"/>
      <c r="D80" s="32" t="s">
        <v>283</v>
      </c>
      <c r="E80" s="45" t="s">
        <v>284</v>
      </c>
      <c r="F80" s="45"/>
      <c r="G80" s="45"/>
      <c r="H80" s="45"/>
      <c r="I80" s="45"/>
      <c r="J80" s="44">
        <v>90735</v>
      </c>
      <c r="K80" s="32" t="s">
        <v>269</v>
      </c>
      <c r="L80" s="32" t="s">
        <v>269</v>
      </c>
      <c r="M80" s="2"/>
    </row>
    <row r="81" spans="1:13" ht="30" customHeight="1" x14ac:dyDescent="0.25">
      <c r="A81" s="2"/>
      <c r="B81" s="2"/>
      <c r="C81" s="3"/>
      <c r="D81" s="3"/>
      <c r="E81" s="3"/>
      <c r="F81" s="45" t="s">
        <v>285</v>
      </c>
      <c r="G81" s="45"/>
      <c r="H81" s="45"/>
      <c r="I81" s="45"/>
      <c r="J81" s="45"/>
      <c r="K81" s="45"/>
      <c r="L81" s="45"/>
      <c r="M81" s="45"/>
    </row>
    <row r="82" spans="1:13" ht="30" customHeight="1" x14ac:dyDescent="0.25">
      <c r="A82" s="2"/>
      <c r="B82" s="2"/>
      <c r="C82" s="3"/>
      <c r="D82" s="3"/>
      <c r="E82" s="3"/>
      <c r="F82" s="3"/>
      <c r="G82" s="45" t="s">
        <v>84</v>
      </c>
      <c r="H82" s="45"/>
      <c r="I82" s="45"/>
      <c r="J82" s="45"/>
      <c r="K82" s="45"/>
      <c r="L82" s="45"/>
      <c r="M82" s="45"/>
    </row>
    <row r="83" spans="1:13" ht="30" customHeight="1" x14ac:dyDescent="0.25">
      <c r="A83" s="2"/>
      <c r="B83" s="2"/>
      <c r="C83" s="3"/>
      <c r="D83" s="3"/>
      <c r="E83" s="3"/>
      <c r="F83" s="3"/>
      <c r="G83" s="3"/>
      <c r="H83" s="45" t="s">
        <v>180</v>
      </c>
      <c r="I83" s="45"/>
      <c r="J83" s="45"/>
      <c r="K83" s="45"/>
      <c r="L83" s="45"/>
      <c r="M83" s="45"/>
    </row>
    <row r="84" spans="1:13" ht="27" x14ac:dyDescent="0.25">
      <c r="A84" s="2"/>
      <c r="B84" s="2"/>
      <c r="C84" s="3"/>
      <c r="D84" s="3"/>
      <c r="E84" s="3"/>
      <c r="F84" s="3"/>
      <c r="G84" s="3"/>
      <c r="H84" s="3"/>
      <c r="I84" s="3" t="s">
        <v>286</v>
      </c>
      <c r="J84" s="46" t="s">
        <v>287</v>
      </c>
      <c r="K84" s="46" t="s">
        <v>89</v>
      </c>
      <c r="L84" s="46" t="s">
        <v>89</v>
      </c>
      <c r="M84" s="46" t="s">
        <v>89</v>
      </c>
    </row>
    <row r="85" spans="1:13" ht="30" customHeight="1" x14ac:dyDescent="0.25">
      <c r="A85" s="2"/>
      <c r="B85" s="2"/>
      <c r="C85" s="3"/>
      <c r="D85" s="32" t="s">
        <v>288</v>
      </c>
      <c r="E85" s="45" t="s">
        <v>289</v>
      </c>
      <c r="F85" s="45"/>
      <c r="G85" s="45"/>
      <c r="H85" s="45"/>
      <c r="I85" s="45"/>
      <c r="J85" s="44">
        <v>8999.5</v>
      </c>
      <c r="K85" s="32" t="s">
        <v>269</v>
      </c>
      <c r="L85" s="32" t="s">
        <v>269</v>
      </c>
      <c r="M85" s="2"/>
    </row>
    <row r="86" spans="1:13" ht="30" customHeight="1" x14ac:dyDescent="0.25">
      <c r="A86" s="2"/>
      <c r="B86" s="2"/>
      <c r="C86" s="3"/>
      <c r="D86" s="3"/>
      <c r="E86" s="3"/>
      <c r="F86" s="45" t="s">
        <v>290</v>
      </c>
      <c r="G86" s="45"/>
      <c r="H86" s="45"/>
      <c r="I86" s="45"/>
      <c r="J86" s="45"/>
      <c r="K86" s="45"/>
      <c r="L86" s="45"/>
      <c r="M86" s="45"/>
    </row>
    <row r="87" spans="1:13" ht="30" customHeight="1" x14ac:dyDescent="0.25">
      <c r="A87" s="2"/>
      <c r="B87" s="2"/>
      <c r="C87" s="3"/>
      <c r="D87" s="3"/>
      <c r="E87" s="3"/>
      <c r="F87" s="3"/>
      <c r="G87" s="45" t="s">
        <v>166</v>
      </c>
      <c r="H87" s="45"/>
      <c r="I87" s="45"/>
      <c r="J87" s="45"/>
      <c r="K87" s="45"/>
      <c r="L87" s="45"/>
      <c r="M87" s="45"/>
    </row>
    <row r="88" spans="1:13" ht="30" customHeight="1" x14ac:dyDescent="0.25">
      <c r="A88" s="2"/>
      <c r="B88" s="2"/>
      <c r="C88" s="3"/>
      <c r="D88" s="3"/>
      <c r="E88" s="3"/>
      <c r="F88" s="3"/>
      <c r="G88" s="3"/>
      <c r="H88" s="45" t="s">
        <v>291</v>
      </c>
      <c r="I88" s="45"/>
      <c r="J88" s="45"/>
      <c r="K88" s="45"/>
      <c r="L88" s="45"/>
      <c r="M88" s="45"/>
    </row>
    <row r="89" spans="1:13" ht="40.5" x14ac:dyDescent="0.25">
      <c r="A89" s="2"/>
      <c r="B89" s="2"/>
      <c r="C89" s="3"/>
      <c r="D89" s="3"/>
      <c r="E89" s="3"/>
      <c r="F89" s="3"/>
      <c r="G89" s="3"/>
      <c r="H89" s="3"/>
      <c r="I89" s="3" t="s">
        <v>292</v>
      </c>
      <c r="J89" s="46" t="s">
        <v>293</v>
      </c>
      <c r="K89" s="46" t="s">
        <v>89</v>
      </c>
      <c r="L89" s="46" t="s">
        <v>89</v>
      </c>
      <c r="M89" s="46" t="s">
        <v>89</v>
      </c>
    </row>
    <row r="90" spans="1:13" ht="27" x14ac:dyDescent="0.25">
      <c r="A90" s="2"/>
      <c r="B90" s="2"/>
      <c r="C90" s="3"/>
      <c r="D90" s="3"/>
      <c r="E90" s="3"/>
      <c r="F90" s="3"/>
      <c r="G90" s="3"/>
      <c r="H90" s="3"/>
      <c r="I90" s="3" t="s">
        <v>294</v>
      </c>
      <c r="J90" s="46" t="s">
        <v>92</v>
      </c>
      <c r="K90" s="46" t="s">
        <v>89</v>
      </c>
      <c r="L90" s="46" t="s">
        <v>89</v>
      </c>
      <c r="M90" s="46" t="s">
        <v>89</v>
      </c>
    </row>
    <row r="91" spans="1:13" ht="30" customHeight="1" x14ac:dyDescent="0.25">
      <c r="A91" s="2"/>
      <c r="B91" s="2"/>
      <c r="C91" s="3"/>
      <c r="D91" s="32" t="s">
        <v>295</v>
      </c>
      <c r="E91" s="45" t="s">
        <v>296</v>
      </c>
      <c r="F91" s="45"/>
      <c r="G91" s="45"/>
      <c r="H91" s="45"/>
      <c r="I91" s="45"/>
      <c r="J91" s="44">
        <v>9889479.6999999993</v>
      </c>
      <c r="K91" s="32" t="s">
        <v>269</v>
      </c>
      <c r="L91" s="32" t="s">
        <v>269</v>
      </c>
      <c r="M91" s="2"/>
    </row>
    <row r="92" spans="1:13" ht="30" customHeight="1" x14ac:dyDescent="0.25">
      <c r="A92" s="2"/>
      <c r="B92" s="2"/>
      <c r="C92" s="3"/>
      <c r="D92" s="3"/>
      <c r="E92" s="3"/>
      <c r="F92" s="45" t="s">
        <v>297</v>
      </c>
      <c r="G92" s="45"/>
      <c r="H92" s="45"/>
      <c r="I92" s="45"/>
      <c r="J92" s="45"/>
      <c r="K92" s="45"/>
      <c r="L92" s="45"/>
      <c r="M92" s="45"/>
    </row>
    <row r="93" spans="1:13" ht="30" customHeight="1" x14ac:dyDescent="0.25">
      <c r="A93" s="2"/>
      <c r="B93" s="2"/>
      <c r="C93" s="3"/>
      <c r="D93" s="3"/>
      <c r="E93" s="3"/>
      <c r="F93" s="3"/>
      <c r="G93" s="45" t="s">
        <v>275</v>
      </c>
      <c r="H93" s="45"/>
      <c r="I93" s="45"/>
      <c r="J93" s="45"/>
      <c r="K93" s="45"/>
      <c r="L93" s="45"/>
      <c r="M93" s="45"/>
    </row>
    <row r="94" spans="1:13" ht="30" customHeight="1" x14ac:dyDescent="0.25">
      <c r="A94" s="2"/>
      <c r="B94" s="2"/>
      <c r="C94" s="3"/>
      <c r="D94" s="3"/>
      <c r="E94" s="3"/>
      <c r="F94" s="3"/>
      <c r="G94" s="3"/>
      <c r="H94" s="45" t="s">
        <v>298</v>
      </c>
      <c r="I94" s="45"/>
      <c r="J94" s="45"/>
      <c r="K94" s="45"/>
      <c r="L94" s="45"/>
      <c r="M94" s="45"/>
    </row>
    <row r="95" spans="1:13" ht="27" x14ac:dyDescent="0.25">
      <c r="A95" s="2"/>
      <c r="B95" s="2"/>
      <c r="C95" s="3"/>
      <c r="D95" s="3"/>
      <c r="E95" s="3"/>
      <c r="F95" s="3"/>
      <c r="G95" s="3"/>
      <c r="H95" s="3"/>
      <c r="I95" s="3" t="s">
        <v>299</v>
      </c>
      <c r="J95" s="46" t="s">
        <v>156</v>
      </c>
      <c r="K95" s="46" t="s">
        <v>89</v>
      </c>
      <c r="L95" s="46" t="s">
        <v>89</v>
      </c>
      <c r="M95" s="46" t="s">
        <v>89</v>
      </c>
    </row>
    <row r="96" spans="1:13" ht="30" customHeight="1" x14ac:dyDescent="0.25">
      <c r="A96" s="2"/>
      <c r="B96" s="32" t="s">
        <v>223</v>
      </c>
      <c r="C96" s="45" t="s">
        <v>224</v>
      </c>
      <c r="D96" s="45"/>
      <c r="E96" s="45"/>
      <c r="F96" s="45"/>
      <c r="G96" s="45"/>
      <c r="H96" s="45"/>
      <c r="I96" s="45"/>
      <c r="J96" s="44">
        <v>672302.6</v>
      </c>
      <c r="K96" s="44">
        <v>207765.6</v>
      </c>
      <c r="L96" s="44">
        <v>313434.09999999998</v>
      </c>
      <c r="M96" s="2"/>
    </row>
    <row r="97" spans="1:13" ht="30" customHeight="1" x14ac:dyDescent="0.25">
      <c r="A97" s="2"/>
      <c r="B97" s="2"/>
      <c r="C97" s="3"/>
      <c r="D97" s="32" t="s">
        <v>225</v>
      </c>
      <c r="E97" s="45" t="s">
        <v>226</v>
      </c>
      <c r="F97" s="45"/>
      <c r="G97" s="45"/>
      <c r="H97" s="45"/>
      <c r="I97" s="45"/>
      <c r="J97" s="44">
        <v>217655.5</v>
      </c>
      <c r="K97" s="44">
        <v>207765.6</v>
      </c>
      <c r="L97" s="44">
        <v>313434.09999999998</v>
      </c>
      <c r="M97" s="2"/>
    </row>
    <row r="98" spans="1:13" ht="30" customHeight="1" x14ac:dyDescent="0.25">
      <c r="A98" s="2"/>
      <c r="B98" s="2"/>
      <c r="C98" s="3"/>
      <c r="D98" s="3"/>
      <c r="E98" s="3"/>
      <c r="F98" s="45" t="s">
        <v>227</v>
      </c>
      <c r="G98" s="45"/>
      <c r="H98" s="45"/>
      <c r="I98" s="45"/>
      <c r="J98" s="45"/>
      <c r="K98" s="45"/>
      <c r="L98" s="45"/>
      <c r="M98" s="45"/>
    </row>
    <row r="99" spans="1:13" ht="30" customHeight="1" x14ac:dyDescent="0.25">
      <c r="A99" s="2"/>
      <c r="B99" s="2"/>
      <c r="C99" s="3"/>
      <c r="D99" s="3"/>
      <c r="E99" s="3"/>
      <c r="F99" s="3"/>
      <c r="G99" s="45" t="s">
        <v>84</v>
      </c>
      <c r="H99" s="45"/>
      <c r="I99" s="45"/>
      <c r="J99" s="45"/>
      <c r="K99" s="45"/>
      <c r="L99" s="45"/>
      <c r="M99" s="45"/>
    </row>
    <row r="100" spans="1:13" ht="30" customHeight="1" x14ac:dyDescent="0.25">
      <c r="A100" s="2"/>
      <c r="B100" s="2"/>
      <c r="C100" s="3"/>
      <c r="D100" s="3"/>
      <c r="E100" s="3"/>
      <c r="F100" s="3"/>
      <c r="G100" s="3"/>
      <c r="H100" s="45" t="s">
        <v>228</v>
      </c>
      <c r="I100" s="45"/>
      <c r="J100" s="45"/>
      <c r="K100" s="45"/>
      <c r="L100" s="45"/>
      <c r="M100" s="45"/>
    </row>
    <row r="101" spans="1:13" ht="40.5" x14ac:dyDescent="0.25">
      <c r="A101" s="2"/>
      <c r="B101" s="2"/>
      <c r="C101" s="3"/>
      <c r="D101" s="3"/>
      <c r="E101" s="3"/>
      <c r="F101" s="3"/>
      <c r="G101" s="3"/>
      <c r="H101" s="3"/>
      <c r="I101" s="3" t="s">
        <v>229</v>
      </c>
      <c r="J101" s="46" t="s">
        <v>230</v>
      </c>
      <c r="K101" s="46" t="s">
        <v>231</v>
      </c>
      <c r="L101" s="46" t="s">
        <v>231</v>
      </c>
      <c r="M101" s="46" t="s">
        <v>89</v>
      </c>
    </row>
    <row r="102" spans="1:13" ht="54" x14ac:dyDescent="0.25">
      <c r="A102" s="2"/>
      <c r="B102" s="2"/>
      <c r="C102" s="3"/>
      <c r="D102" s="3"/>
      <c r="E102" s="3"/>
      <c r="F102" s="3"/>
      <c r="G102" s="3"/>
      <c r="H102" s="3"/>
      <c r="I102" s="3" t="s">
        <v>232</v>
      </c>
      <c r="J102" s="46" t="s">
        <v>91</v>
      </c>
      <c r="K102" s="46" t="s">
        <v>92</v>
      </c>
      <c r="L102" s="46" t="s">
        <v>92</v>
      </c>
      <c r="M102" s="46" t="s">
        <v>89</v>
      </c>
    </row>
    <row r="103" spans="1:13" ht="27" x14ac:dyDescent="0.25">
      <c r="A103" s="2"/>
      <c r="B103" s="2"/>
      <c r="C103" s="3"/>
      <c r="D103" s="3"/>
      <c r="E103" s="3"/>
      <c r="F103" s="3"/>
      <c r="G103" s="3"/>
      <c r="H103" s="3"/>
      <c r="I103" s="3" t="s">
        <v>233</v>
      </c>
      <c r="J103" s="46" t="s">
        <v>234</v>
      </c>
      <c r="K103" s="46" t="s">
        <v>234</v>
      </c>
      <c r="L103" s="46" t="s">
        <v>234</v>
      </c>
      <c r="M103" s="46" t="s">
        <v>89</v>
      </c>
    </row>
    <row r="104" spans="1:13" ht="27" x14ac:dyDescent="0.25">
      <c r="A104" s="2"/>
      <c r="B104" s="2"/>
      <c r="C104" s="3"/>
      <c r="D104" s="3"/>
      <c r="E104" s="3"/>
      <c r="F104" s="3"/>
      <c r="G104" s="3"/>
      <c r="H104" s="3"/>
      <c r="I104" s="3" t="s">
        <v>265</v>
      </c>
      <c r="J104" s="46" t="s">
        <v>235</v>
      </c>
      <c r="K104" s="46" t="s">
        <v>236</v>
      </c>
      <c r="L104" s="46" t="s">
        <v>236</v>
      </c>
      <c r="M104" s="46" t="s">
        <v>89</v>
      </c>
    </row>
    <row r="105" spans="1:13" ht="27" x14ac:dyDescent="0.25">
      <c r="A105" s="2"/>
      <c r="B105" s="2"/>
      <c r="C105" s="3"/>
      <c r="D105" s="3"/>
      <c r="E105" s="3"/>
      <c r="F105" s="3"/>
      <c r="G105" s="3"/>
      <c r="H105" s="3"/>
      <c r="I105" s="3" t="s">
        <v>237</v>
      </c>
      <c r="J105" s="46" t="s">
        <v>230</v>
      </c>
      <c r="K105" s="46" t="s">
        <v>231</v>
      </c>
      <c r="L105" s="46" t="s">
        <v>231</v>
      </c>
      <c r="M105" s="46" t="s">
        <v>89</v>
      </c>
    </row>
    <row r="106" spans="1:13" ht="40.5" x14ac:dyDescent="0.25">
      <c r="A106" s="2"/>
      <c r="B106" s="2"/>
      <c r="C106" s="3"/>
      <c r="D106" s="3"/>
      <c r="E106" s="3"/>
      <c r="F106" s="3"/>
      <c r="G106" s="3"/>
      <c r="H106" s="3"/>
      <c r="I106" s="3" t="s">
        <v>238</v>
      </c>
      <c r="J106" s="46" t="s">
        <v>239</v>
      </c>
      <c r="K106" s="46" t="s">
        <v>239</v>
      </c>
      <c r="L106" s="46" t="s">
        <v>239</v>
      </c>
      <c r="M106" s="46" t="s">
        <v>89</v>
      </c>
    </row>
    <row r="107" spans="1:13" ht="13.5" x14ac:dyDescent="0.25">
      <c r="A107" s="2"/>
      <c r="B107" s="2"/>
      <c r="C107" s="3"/>
      <c r="D107" s="3"/>
      <c r="E107" s="3"/>
      <c r="F107" s="3"/>
      <c r="G107" s="3"/>
      <c r="H107" s="3"/>
      <c r="I107" s="3" t="s">
        <v>240</v>
      </c>
      <c r="J107" s="46" t="s">
        <v>186</v>
      </c>
      <c r="K107" s="46" t="s">
        <v>241</v>
      </c>
      <c r="L107" s="46" t="s">
        <v>241</v>
      </c>
      <c r="M107" s="46" t="s">
        <v>89</v>
      </c>
    </row>
    <row r="108" spans="1:13" ht="13.5" x14ac:dyDescent="0.25">
      <c r="A108" s="2"/>
      <c r="B108" s="2"/>
      <c r="C108" s="3"/>
      <c r="D108" s="3"/>
      <c r="E108" s="3"/>
      <c r="F108" s="3"/>
      <c r="G108" s="3"/>
      <c r="H108" s="3"/>
      <c r="I108" s="3" t="s">
        <v>242</v>
      </c>
      <c r="J108" s="46" t="s">
        <v>187</v>
      </c>
      <c r="K108" s="46" t="s">
        <v>231</v>
      </c>
      <c r="L108" s="46" t="s">
        <v>231</v>
      </c>
      <c r="M108" s="46" t="s">
        <v>89</v>
      </c>
    </row>
    <row r="109" spans="1:13" ht="30" customHeight="1" x14ac:dyDescent="0.25">
      <c r="A109" s="2"/>
      <c r="B109" s="2"/>
      <c r="C109" s="3"/>
      <c r="D109" s="32" t="s">
        <v>300</v>
      </c>
      <c r="E109" s="45" t="s">
        <v>301</v>
      </c>
      <c r="F109" s="45"/>
      <c r="G109" s="45"/>
      <c r="H109" s="45"/>
      <c r="I109" s="45"/>
      <c r="J109" s="44">
        <v>450722</v>
      </c>
      <c r="K109" s="32" t="s">
        <v>269</v>
      </c>
      <c r="L109" s="32" t="s">
        <v>269</v>
      </c>
      <c r="M109" s="2"/>
    </row>
    <row r="110" spans="1:13" ht="30" customHeight="1" x14ac:dyDescent="0.25">
      <c r="A110" s="2"/>
      <c r="B110" s="2"/>
      <c r="C110" s="3"/>
      <c r="D110" s="3"/>
      <c r="E110" s="3"/>
      <c r="F110" s="45" t="s">
        <v>302</v>
      </c>
      <c r="G110" s="45"/>
      <c r="H110" s="45"/>
      <c r="I110" s="45"/>
      <c r="J110" s="45"/>
      <c r="K110" s="45"/>
      <c r="L110" s="45"/>
      <c r="M110" s="45"/>
    </row>
    <row r="111" spans="1:13" ht="30" customHeight="1" x14ac:dyDescent="0.25">
      <c r="A111" s="2"/>
      <c r="B111" s="2"/>
      <c r="C111" s="3"/>
      <c r="D111" s="3"/>
      <c r="E111" s="3"/>
      <c r="F111" s="3"/>
      <c r="G111" s="45" t="s">
        <v>84</v>
      </c>
      <c r="H111" s="45"/>
      <c r="I111" s="45"/>
      <c r="J111" s="45"/>
      <c r="K111" s="45"/>
      <c r="L111" s="45"/>
      <c r="M111" s="45"/>
    </row>
    <row r="112" spans="1:13" ht="30" customHeight="1" x14ac:dyDescent="0.25">
      <c r="A112" s="2"/>
      <c r="B112" s="2"/>
      <c r="C112" s="3"/>
      <c r="D112" s="3"/>
      <c r="E112" s="3"/>
      <c r="F112" s="3"/>
      <c r="G112" s="3"/>
      <c r="H112" s="45" t="s">
        <v>303</v>
      </c>
      <c r="I112" s="45"/>
      <c r="J112" s="45"/>
      <c r="K112" s="45"/>
      <c r="L112" s="45"/>
      <c r="M112" s="45"/>
    </row>
    <row r="113" spans="1:13" ht="30" customHeight="1" x14ac:dyDescent="0.25">
      <c r="A113" s="2"/>
      <c r="B113" s="2"/>
      <c r="C113" s="3"/>
      <c r="D113" s="32" t="s">
        <v>304</v>
      </c>
      <c r="E113" s="45" t="s">
        <v>305</v>
      </c>
      <c r="F113" s="45"/>
      <c r="G113" s="45"/>
      <c r="H113" s="45"/>
      <c r="I113" s="45"/>
      <c r="J113" s="44">
        <v>3925.1</v>
      </c>
      <c r="K113" s="32" t="s">
        <v>269</v>
      </c>
      <c r="L113" s="32" t="s">
        <v>269</v>
      </c>
      <c r="M113" s="2"/>
    </row>
    <row r="114" spans="1:13" ht="30" customHeight="1" x14ac:dyDescent="0.25">
      <c r="A114" s="2"/>
      <c r="B114" s="2"/>
      <c r="C114" s="3"/>
      <c r="D114" s="3"/>
      <c r="E114" s="3"/>
      <c r="F114" s="45" t="s">
        <v>306</v>
      </c>
      <c r="G114" s="45"/>
      <c r="H114" s="45"/>
      <c r="I114" s="45"/>
      <c r="J114" s="45"/>
      <c r="K114" s="45"/>
      <c r="L114" s="45"/>
      <c r="M114" s="45"/>
    </row>
    <row r="115" spans="1:13" ht="30" customHeight="1" x14ac:dyDescent="0.25">
      <c r="A115" s="2"/>
      <c r="B115" s="2"/>
      <c r="C115" s="3"/>
      <c r="D115" s="3"/>
      <c r="E115" s="3"/>
      <c r="F115" s="3"/>
      <c r="G115" s="45" t="s">
        <v>275</v>
      </c>
      <c r="H115" s="45"/>
      <c r="I115" s="45"/>
      <c r="J115" s="45"/>
      <c r="K115" s="45"/>
      <c r="L115" s="45"/>
      <c r="M115" s="45"/>
    </row>
    <row r="116" spans="1:13" ht="30" customHeight="1" x14ac:dyDescent="0.25">
      <c r="A116" s="2"/>
      <c r="B116" s="2"/>
      <c r="C116" s="3"/>
      <c r="D116" s="3"/>
      <c r="E116" s="3"/>
      <c r="F116" s="3"/>
      <c r="G116" s="3"/>
      <c r="H116" s="45" t="s">
        <v>307</v>
      </c>
      <c r="I116" s="45"/>
      <c r="J116" s="45"/>
      <c r="K116" s="45"/>
      <c r="L116" s="45"/>
      <c r="M116" s="45"/>
    </row>
    <row r="117" spans="1:13" ht="13.5" x14ac:dyDescent="0.25">
      <c r="A117" s="2"/>
      <c r="B117" s="2"/>
      <c r="C117" s="3"/>
      <c r="D117" s="3"/>
      <c r="E117" s="3"/>
      <c r="F117" s="3"/>
      <c r="G117" s="3"/>
      <c r="H117" s="3"/>
      <c r="I117" s="3" t="s">
        <v>308</v>
      </c>
      <c r="J117" s="46" t="s">
        <v>309</v>
      </c>
      <c r="K117" s="46" t="s">
        <v>89</v>
      </c>
      <c r="L117" s="46" t="s">
        <v>89</v>
      </c>
      <c r="M117" s="46" t="s">
        <v>89</v>
      </c>
    </row>
    <row r="118" spans="1:13" ht="30" customHeight="1" x14ac:dyDescent="0.25">
      <c r="A118" s="2"/>
      <c r="B118" s="32" t="s">
        <v>310</v>
      </c>
      <c r="C118" s="45" t="s">
        <v>311</v>
      </c>
      <c r="D118" s="45"/>
      <c r="E118" s="45"/>
      <c r="F118" s="45"/>
      <c r="G118" s="45"/>
      <c r="H118" s="45"/>
      <c r="I118" s="45"/>
      <c r="J118" s="44">
        <v>108375.2</v>
      </c>
      <c r="K118" s="44">
        <v>0</v>
      </c>
      <c r="L118" s="44">
        <v>0</v>
      </c>
      <c r="M118" s="2"/>
    </row>
    <row r="119" spans="1:13" ht="30" customHeight="1" x14ac:dyDescent="0.25">
      <c r="A119" s="2"/>
      <c r="B119" s="2"/>
      <c r="C119" s="3"/>
      <c r="D119" s="32" t="s">
        <v>312</v>
      </c>
      <c r="E119" s="45" t="s">
        <v>313</v>
      </c>
      <c r="F119" s="45"/>
      <c r="G119" s="45"/>
      <c r="H119" s="45"/>
      <c r="I119" s="45"/>
      <c r="J119" s="44">
        <v>108375.2</v>
      </c>
      <c r="K119" s="32" t="s">
        <v>269</v>
      </c>
      <c r="L119" s="32" t="s">
        <v>269</v>
      </c>
      <c r="M119" s="2"/>
    </row>
    <row r="120" spans="1:13" ht="30" customHeight="1" x14ac:dyDescent="0.25">
      <c r="A120" s="2"/>
      <c r="B120" s="2"/>
      <c r="C120" s="3"/>
      <c r="D120" s="3"/>
      <c r="E120" s="3"/>
      <c r="F120" s="45" t="s">
        <v>314</v>
      </c>
      <c r="G120" s="45"/>
      <c r="H120" s="45"/>
      <c r="I120" s="45"/>
      <c r="J120" s="45"/>
      <c r="K120" s="45"/>
      <c r="L120" s="45"/>
      <c r="M120" s="45"/>
    </row>
    <row r="121" spans="1:13" ht="30" customHeight="1" x14ac:dyDescent="0.25">
      <c r="A121" s="2"/>
      <c r="B121" s="2"/>
      <c r="C121" s="3"/>
      <c r="D121" s="3"/>
      <c r="E121" s="3"/>
      <c r="F121" s="3"/>
      <c r="G121" s="45" t="s">
        <v>84</v>
      </c>
      <c r="H121" s="45"/>
      <c r="I121" s="45"/>
      <c r="J121" s="45"/>
      <c r="K121" s="45"/>
      <c r="L121" s="45"/>
      <c r="M121" s="45"/>
    </row>
    <row r="122" spans="1:13" ht="30" customHeight="1" x14ac:dyDescent="0.25">
      <c r="A122" s="2"/>
      <c r="B122" s="2"/>
      <c r="C122" s="3"/>
      <c r="D122" s="3"/>
      <c r="E122" s="3"/>
      <c r="F122" s="3"/>
      <c r="G122" s="3"/>
      <c r="H122" s="45" t="s">
        <v>315</v>
      </c>
      <c r="I122" s="45"/>
      <c r="J122" s="45"/>
      <c r="K122" s="45"/>
      <c r="L122" s="45"/>
      <c r="M122" s="45"/>
    </row>
    <row r="123" spans="1:13" ht="40.5" x14ac:dyDescent="0.25">
      <c r="A123" s="2"/>
      <c r="B123" s="2"/>
      <c r="C123" s="3"/>
      <c r="D123" s="3"/>
      <c r="E123" s="3"/>
      <c r="F123" s="3"/>
      <c r="G123" s="3"/>
      <c r="H123" s="3"/>
      <c r="I123" s="3" t="s">
        <v>316</v>
      </c>
      <c r="J123" s="46" t="s">
        <v>317</v>
      </c>
      <c r="K123" s="46" t="s">
        <v>89</v>
      </c>
      <c r="L123" s="46" t="s">
        <v>89</v>
      </c>
      <c r="M123" s="46" t="s">
        <v>89</v>
      </c>
    </row>
  </sheetData>
  <mergeCells count="75">
    <mergeCell ref="H10:M10"/>
    <mergeCell ref="A2:M2"/>
    <mergeCell ref="A3:A4"/>
    <mergeCell ref="B3:C3"/>
    <mergeCell ref="D3:G3"/>
    <mergeCell ref="H3:H4"/>
    <mergeCell ref="I3:I4"/>
    <mergeCell ref="J3:M3"/>
    <mergeCell ref="A5:I5"/>
    <mergeCell ref="C6:I6"/>
    <mergeCell ref="E7:I7"/>
    <mergeCell ref="F8:M8"/>
    <mergeCell ref="G9:M9"/>
    <mergeCell ref="G41:M41"/>
    <mergeCell ref="C20:I20"/>
    <mergeCell ref="E21:I21"/>
    <mergeCell ref="F22:M22"/>
    <mergeCell ref="G23:M23"/>
    <mergeCell ref="H24:M24"/>
    <mergeCell ref="E35:I35"/>
    <mergeCell ref="F36:M36"/>
    <mergeCell ref="G37:M37"/>
    <mergeCell ref="H38:M38"/>
    <mergeCell ref="E39:I39"/>
    <mergeCell ref="F40:M40"/>
    <mergeCell ref="F60:M60"/>
    <mergeCell ref="H42:M42"/>
    <mergeCell ref="E48:I48"/>
    <mergeCell ref="F49:M49"/>
    <mergeCell ref="G50:M50"/>
    <mergeCell ref="H51:M51"/>
    <mergeCell ref="C52:I52"/>
    <mergeCell ref="E53:I53"/>
    <mergeCell ref="F54:M54"/>
    <mergeCell ref="G55:M55"/>
    <mergeCell ref="H56:M56"/>
    <mergeCell ref="E59:I59"/>
    <mergeCell ref="E85:I85"/>
    <mergeCell ref="G61:M61"/>
    <mergeCell ref="H62:M62"/>
    <mergeCell ref="C64:I64"/>
    <mergeCell ref="E65:I65"/>
    <mergeCell ref="F66:M66"/>
    <mergeCell ref="G67:M67"/>
    <mergeCell ref="H68:M68"/>
    <mergeCell ref="E80:I80"/>
    <mergeCell ref="F81:M81"/>
    <mergeCell ref="G82:M82"/>
    <mergeCell ref="H83:M83"/>
    <mergeCell ref="E97:I97"/>
    <mergeCell ref="F98:M98"/>
    <mergeCell ref="G99:M99"/>
    <mergeCell ref="H100:M100"/>
    <mergeCell ref="F86:M86"/>
    <mergeCell ref="G87:M87"/>
    <mergeCell ref="H88:M88"/>
    <mergeCell ref="E91:I91"/>
    <mergeCell ref="F92:M92"/>
    <mergeCell ref="G93:M93"/>
    <mergeCell ref="H122:M122"/>
    <mergeCell ref="A1:M1"/>
    <mergeCell ref="G115:M115"/>
    <mergeCell ref="H116:M116"/>
    <mergeCell ref="C118:I118"/>
    <mergeCell ref="E119:I119"/>
    <mergeCell ref="F120:M120"/>
    <mergeCell ref="G121:M121"/>
    <mergeCell ref="E109:I109"/>
    <mergeCell ref="F110:M110"/>
    <mergeCell ref="G111:M111"/>
    <mergeCell ref="H112:M112"/>
    <mergeCell ref="E113:I113"/>
    <mergeCell ref="F114:M114"/>
    <mergeCell ref="H94:M94"/>
    <mergeCell ref="C96:I96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L10" sqref="L10"/>
    </sheetView>
  </sheetViews>
  <sheetFormatPr defaultRowHeight="13.5" x14ac:dyDescent="0.25"/>
  <cols>
    <col min="1" max="1" width="53.28515625" style="25" customWidth="1"/>
    <col min="2" max="2" width="32.42578125" style="25" customWidth="1"/>
    <col min="3" max="9" width="14.5703125" style="10" customWidth="1"/>
    <col min="10" max="220" width="9.140625" style="10"/>
    <col min="221" max="221" width="9" style="10" customWidth="1"/>
    <col min="222" max="222" width="28.28515625" style="10" customWidth="1"/>
    <col min="223" max="223" width="21.42578125" style="10" customWidth="1"/>
    <col min="224" max="224" width="15.5703125" style="10" customWidth="1"/>
    <col min="225" max="227" width="15.7109375" style="10" customWidth="1"/>
    <col min="228" max="228" width="13.140625" style="10" bestFit="1" customWidth="1"/>
    <col min="229" max="229" width="10.85546875" style="10" bestFit="1" customWidth="1"/>
    <col min="230" max="230" width="11.42578125" style="10" bestFit="1" customWidth="1"/>
    <col min="231" max="231" width="10.28515625" style="10" bestFit="1" customWidth="1"/>
    <col min="232" max="476" width="9.140625" style="10"/>
    <col min="477" max="477" width="9" style="10" customWidth="1"/>
    <col min="478" max="478" width="28.28515625" style="10" customWidth="1"/>
    <col min="479" max="479" width="21.42578125" style="10" customWidth="1"/>
    <col min="480" max="480" width="15.5703125" style="10" customWidth="1"/>
    <col min="481" max="483" width="15.7109375" style="10" customWidth="1"/>
    <col min="484" max="484" width="13.140625" style="10" bestFit="1" customWidth="1"/>
    <col min="485" max="485" width="10.85546875" style="10" bestFit="1" customWidth="1"/>
    <col min="486" max="486" width="11.42578125" style="10" bestFit="1" customWidth="1"/>
    <col min="487" max="487" width="10.28515625" style="10" bestFit="1" customWidth="1"/>
    <col min="488" max="732" width="9.140625" style="10"/>
    <col min="733" max="733" width="9" style="10" customWidth="1"/>
    <col min="734" max="734" width="28.28515625" style="10" customWidth="1"/>
    <col min="735" max="735" width="21.42578125" style="10" customWidth="1"/>
    <col min="736" max="736" width="15.5703125" style="10" customWidth="1"/>
    <col min="737" max="739" width="15.7109375" style="10" customWidth="1"/>
    <col min="740" max="740" width="13.140625" style="10" bestFit="1" customWidth="1"/>
    <col min="741" max="741" width="10.85546875" style="10" bestFit="1" customWidth="1"/>
    <col min="742" max="742" width="11.42578125" style="10" bestFit="1" customWidth="1"/>
    <col min="743" max="743" width="10.28515625" style="10" bestFit="1" customWidth="1"/>
    <col min="744" max="988" width="9.140625" style="10"/>
    <col min="989" max="989" width="9" style="10" customWidth="1"/>
    <col min="990" max="990" width="28.28515625" style="10" customWidth="1"/>
    <col min="991" max="991" width="21.42578125" style="10" customWidth="1"/>
    <col min="992" max="992" width="15.5703125" style="10" customWidth="1"/>
    <col min="993" max="995" width="15.7109375" style="10" customWidth="1"/>
    <col min="996" max="996" width="13.140625" style="10" bestFit="1" customWidth="1"/>
    <col min="997" max="997" width="10.85546875" style="10" bestFit="1" customWidth="1"/>
    <col min="998" max="998" width="11.42578125" style="10" bestFit="1" customWidth="1"/>
    <col min="999" max="999" width="10.28515625" style="10" bestFit="1" customWidth="1"/>
    <col min="1000" max="1244" width="9.140625" style="10"/>
    <col min="1245" max="1245" width="9" style="10" customWidth="1"/>
    <col min="1246" max="1246" width="28.28515625" style="10" customWidth="1"/>
    <col min="1247" max="1247" width="21.42578125" style="10" customWidth="1"/>
    <col min="1248" max="1248" width="15.5703125" style="10" customWidth="1"/>
    <col min="1249" max="1251" width="15.7109375" style="10" customWidth="1"/>
    <col min="1252" max="1252" width="13.140625" style="10" bestFit="1" customWidth="1"/>
    <col min="1253" max="1253" width="10.85546875" style="10" bestFit="1" customWidth="1"/>
    <col min="1254" max="1254" width="11.42578125" style="10" bestFit="1" customWidth="1"/>
    <col min="1255" max="1255" width="10.28515625" style="10" bestFit="1" customWidth="1"/>
    <col min="1256" max="1500" width="9.140625" style="10"/>
    <col min="1501" max="1501" width="9" style="10" customWidth="1"/>
    <col min="1502" max="1502" width="28.28515625" style="10" customWidth="1"/>
    <col min="1503" max="1503" width="21.42578125" style="10" customWidth="1"/>
    <col min="1504" max="1504" width="15.5703125" style="10" customWidth="1"/>
    <col min="1505" max="1507" width="15.7109375" style="10" customWidth="1"/>
    <col min="1508" max="1508" width="13.140625" style="10" bestFit="1" customWidth="1"/>
    <col min="1509" max="1509" width="10.85546875" style="10" bestFit="1" customWidth="1"/>
    <col min="1510" max="1510" width="11.42578125" style="10" bestFit="1" customWidth="1"/>
    <col min="1511" max="1511" width="10.28515625" style="10" bestFit="1" customWidth="1"/>
    <col min="1512" max="1756" width="9.140625" style="10"/>
    <col min="1757" max="1757" width="9" style="10" customWidth="1"/>
    <col min="1758" max="1758" width="28.28515625" style="10" customWidth="1"/>
    <col min="1759" max="1759" width="21.42578125" style="10" customWidth="1"/>
    <col min="1760" max="1760" width="15.5703125" style="10" customWidth="1"/>
    <col min="1761" max="1763" width="15.7109375" style="10" customWidth="1"/>
    <col min="1764" max="1764" width="13.140625" style="10" bestFit="1" customWidth="1"/>
    <col min="1765" max="1765" width="10.85546875" style="10" bestFit="1" customWidth="1"/>
    <col min="1766" max="1766" width="11.42578125" style="10" bestFit="1" customWidth="1"/>
    <col min="1767" max="1767" width="10.28515625" style="10" bestFit="1" customWidth="1"/>
    <col min="1768" max="2012" width="9.140625" style="10"/>
    <col min="2013" max="2013" width="9" style="10" customWidth="1"/>
    <col min="2014" max="2014" width="28.28515625" style="10" customWidth="1"/>
    <col min="2015" max="2015" width="21.42578125" style="10" customWidth="1"/>
    <col min="2016" max="2016" width="15.5703125" style="10" customWidth="1"/>
    <col min="2017" max="2019" width="15.7109375" style="10" customWidth="1"/>
    <col min="2020" max="2020" width="13.140625" style="10" bestFit="1" customWidth="1"/>
    <col min="2021" max="2021" width="10.85546875" style="10" bestFit="1" customWidth="1"/>
    <col min="2022" max="2022" width="11.42578125" style="10" bestFit="1" customWidth="1"/>
    <col min="2023" max="2023" width="10.28515625" style="10" bestFit="1" customWidth="1"/>
    <col min="2024" max="2268" width="9.140625" style="10"/>
    <col min="2269" max="2269" width="9" style="10" customWidth="1"/>
    <col min="2270" max="2270" width="28.28515625" style="10" customWidth="1"/>
    <col min="2271" max="2271" width="21.42578125" style="10" customWidth="1"/>
    <col min="2272" max="2272" width="15.5703125" style="10" customWidth="1"/>
    <col min="2273" max="2275" width="15.7109375" style="10" customWidth="1"/>
    <col min="2276" max="2276" width="13.140625" style="10" bestFit="1" customWidth="1"/>
    <col min="2277" max="2277" width="10.85546875" style="10" bestFit="1" customWidth="1"/>
    <col min="2278" max="2278" width="11.42578125" style="10" bestFit="1" customWidth="1"/>
    <col min="2279" max="2279" width="10.28515625" style="10" bestFit="1" customWidth="1"/>
    <col min="2280" max="2524" width="9.140625" style="10"/>
    <col min="2525" max="2525" width="9" style="10" customWidth="1"/>
    <col min="2526" max="2526" width="28.28515625" style="10" customWidth="1"/>
    <col min="2527" max="2527" width="21.42578125" style="10" customWidth="1"/>
    <col min="2528" max="2528" width="15.5703125" style="10" customWidth="1"/>
    <col min="2529" max="2531" width="15.7109375" style="10" customWidth="1"/>
    <col min="2532" max="2532" width="13.140625" style="10" bestFit="1" customWidth="1"/>
    <col min="2533" max="2533" width="10.85546875" style="10" bestFit="1" customWidth="1"/>
    <col min="2534" max="2534" width="11.42578125" style="10" bestFit="1" customWidth="1"/>
    <col min="2535" max="2535" width="10.28515625" style="10" bestFit="1" customWidth="1"/>
    <col min="2536" max="2780" width="9.140625" style="10"/>
    <col min="2781" max="2781" width="9" style="10" customWidth="1"/>
    <col min="2782" max="2782" width="28.28515625" style="10" customWidth="1"/>
    <col min="2783" max="2783" width="21.42578125" style="10" customWidth="1"/>
    <col min="2784" max="2784" width="15.5703125" style="10" customWidth="1"/>
    <col min="2785" max="2787" width="15.7109375" style="10" customWidth="1"/>
    <col min="2788" max="2788" width="13.140625" style="10" bestFit="1" customWidth="1"/>
    <col min="2789" max="2789" width="10.85546875" style="10" bestFit="1" customWidth="1"/>
    <col min="2790" max="2790" width="11.42578125" style="10" bestFit="1" customWidth="1"/>
    <col min="2791" max="2791" width="10.28515625" style="10" bestFit="1" customWidth="1"/>
    <col min="2792" max="3036" width="9.140625" style="10"/>
    <col min="3037" max="3037" width="9" style="10" customWidth="1"/>
    <col min="3038" max="3038" width="28.28515625" style="10" customWidth="1"/>
    <col min="3039" max="3039" width="21.42578125" style="10" customWidth="1"/>
    <col min="3040" max="3040" width="15.5703125" style="10" customWidth="1"/>
    <col min="3041" max="3043" width="15.7109375" style="10" customWidth="1"/>
    <col min="3044" max="3044" width="13.140625" style="10" bestFit="1" customWidth="1"/>
    <col min="3045" max="3045" width="10.85546875" style="10" bestFit="1" customWidth="1"/>
    <col min="3046" max="3046" width="11.42578125" style="10" bestFit="1" customWidth="1"/>
    <col min="3047" max="3047" width="10.28515625" style="10" bestFit="1" customWidth="1"/>
    <col min="3048" max="3292" width="9.140625" style="10"/>
    <col min="3293" max="3293" width="9" style="10" customWidth="1"/>
    <col min="3294" max="3294" width="28.28515625" style="10" customWidth="1"/>
    <col min="3295" max="3295" width="21.42578125" style="10" customWidth="1"/>
    <col min="3296" max="3296" width="15.5703125" style="10" customWidth="1"/>
    <col min="3297" max="3299" width="15.7109375" style="10" customWidth="1"/>
    <col min="3300" max="3300" width="13.140625" style="10" bestFit="1" customWidth="1"/>
    <col min="3301" max="3301" width="10.85546875" style="10" bestFit="1" customWidth="1"/>
    <col min="3302" max="3302" width="11.42578125" style="10" bestFit="1" customWidth="1"/>
    <col min="3303" max="3303" width="10.28515625" style="10" bestFit="1" customWidth="1"/>
    <col min="3304" max="3548" width="9.140625" style="10"/>
    <col min="3549" max="3549" width="9" style="10" customWidth="1"/>
    <col min="3550" max="3550" width="28.28515625" style="10" customWidth="1"/>
    <col min="3551" max="3551" width="21.42578125" style="10" customWidth="1"/>
    <col min="3552" max="3552" width="15.5703125" style="10" customWidth="1"/>
    <col min="3553" max="3555" width="15.7109375" style="10" customWidth="1"/>
    <col min="3556" max="3556" width="13.140625" style="10" bestFit="1" customWidth="1"/>
    <col min="3557" max="3557" width="10.85546875" style="10" bestFit="1" customWidth="1"/>
    <col min="3558" max="3558" width="11.42578125" style="10" bestFit="1" customWidth="1"/>
    <col min="3559" max="3559" width="10.28515625" style="10" bestFit="1" customWidth="1"/>
    <col min="3560" max="3804" width="9.140625" style="10"/>
    <col min="3805" max="3805" width="9" style="10" customWidth="1"/>
    <col min="3806" max="3806" width="28.28515625" style="10" customWidth="1"/>
    <col min="3807" max="3807" width="21.42578125" style="10" customWidth="1"/>
    <col min="3808" max="3808" width="15.5703125" style="10" customWidth="1"/>
    <col min="3809" max="3811" width="15.7109375" style="10" customWidth="1"/>
    <col min="3812" max="3812" width="13.140625" style="10" bestFit="1" customWidth="1"/>
    <col min="3813" max="3813" width="10.85546875" style="10" bestFit="1" customWidth="1"/>
    <col min="3814" max="3814" width="11.42578125" style="10" bestFit="1" customWidth="1"/>
    <col min="3815" max="3815" width="10.28515625" style="10" bestFit="1" customWidth="1"/>
    <col min="3816" max="4060" width="9.140625" style="10"/>
    <col min="4061" max="4061" width="9" style="10" customWidth="1"/>
    <col min="4062" max="4062" width="28.28515625" style="10" customWidth="1"/>
    <col min="4063" max="4063" width="21.42578125" style="10" customWidth="1"/>
    <col min="4064" max="4064" width="15.5703125" style="10" customWidth="1"/>
    <col min="4065" max="4067" width="15.7109375" style="10" customWidth="1"/>
    <col min="4068" max="4068" width="13.140625" style="10" bestFit="1" customWidth="1"/>
    <col min="4069" max="4069" width="10.85546875" style="10" bestFit="1" customWidth="1"/>
    <col min="4070" max="4070" width="11.42578125" style="10" bestFit="1" customWidth="1"/>
    <col min="4071" max="4071" width="10.28515625" style="10" bestFit="1" customWidth="1"/>
    <col min="4072" max="4316" width="9.140625" style="10"/>
    <col min="4317" max="4317" width="9" style="10" customWidth="1"/>
    <col min="4318" max="4318" width="28.28515625" style="10" customWidth="1"/>
    <col min="4319" max="4319" width="21.42578125" style="10" customWidth="1"/>
    <col min="4320" max="4320" width="15.5703125" style="10" customWidth="1"/>
    <col min="4321" max="4323" width="15.7109375" style="10" customWidth="1"/>
    <col min="4324" max="4324" width="13.140625" style="10" bestFit="1" customWidth="1"/>
    <col min="4325" max="4325" width="10.85546875" style="10" bestFit="1" customWidth="1"/>
    <col min="4326" max="4326" width="11.42578125" style="10" bestFit="1" customWidth="1"/>
    <col min="4327" max="4327" width="10.28515625" style="10" bestFit="1" customWidth="1"/>
    <col min="4328" max="4572" width="9.140625" style="10"/>
    <col min="4573" max="4573" width="9" style="10" customWidth="1"/>
    <col min="4574" max="4574" width="28.28515625" style="10" customWidth="1"/>
    <col min="4575" max="4575" width="21.42578125" style="10" customWidth="1"/>
    <col min="4576" max="4576" width="15.5703125" style="10" customWidth="1"/>
    <col min="4577" max="4579" width="15.7109375" style="10" customWidth="1"/>
    <col min="4580" max="4580" width="13.140625" style="10" bestFit="1" customWidth="1"/>
    <col min="4581" max="4581" width="10.85546875" style="10" bestFit="1" customWidth="1"/>
    <col min="4582" max="4582" width="11.42578125" style="10" bestFit="1" customWidth="1"/>
    <col min="4583" max="4583" width="10.28515625" style="10" bestFit="1" customWidth="1"/>
    <col min="4584" max="4828" width="9.140625" style="10"/>
    <col min="4829" max="4829" width="9" style="10" customWidth="1"/>
    <col min="4830" max="4830" width="28.28515625" style="10" customWidth="1"/>
    <col min="4831" max="4831" width="21.42578125" style="10" customWidth="1"/>
    <col min="4832" max="4832" width="15.5703125" style="10" customWidth="1"/>
    <col min="4833" max="4835" width="15.7109375" style="10" customWidth="1"/>
    <col min="4836" max="4836" width="13.140625" style="10" bestFit="1" customWidth="1"/>
    <col min="4837" max="4837" width="10.85546875" style="10" bestFit="1" customWidth="1"/>
    <col min="4838" max="4838" width="11.42578125" style="10" bestFit="1" customWidth="1"/>
    <col min="4839" max="4839" width="10.28515625" style="10" bestFit="1" customWidth="1"/>
    <col min="4840" max="5084" width="9.140625" style="10"/>
    <col min="5085" max="5085" width="9" style="10" customWidth="1"/>
    <col min="5086" max="5086" width="28.28515625" style="10" customWidth="1"/>
    <col min="5087" max="5087" width="21.42578125" style="10" customWidth="1"/>
    <col min="5088" max="5088" width="15.5703125" style="10" customWidth="1"/>
    <col min="5089" max="5091" width="15.7109375" style="10" customWidth="1"/>
    <col min="5092" max="5092" width="13.140625" style="10" bestFit="1" customWidth="1"/>
    <col min="5093" max="5093" width="10.85546875" style="10" bestFit="1" customWidth="1"/>
    <col min="5094" max="5094" width="11.42578125" style="10" bestFit="1" customWidth="1"/>
    <col min="5095" max="5095" width="10.28515625" style="10" bestFit="1" customWidth="1"/>
    <col min="5096" max="5340" width="9.140625" style="10"/>
    <col min="5341" max="5341" width="9" style="10" customWidth="1"/>
    <col min="5342" max="5342" width="28.28515625" style="10" customWidth="1"/>
    <col min="5343" max="5343" width="21.42578125" style="10" customWidth="1"/>
    <col min="5344" max="5344" width="15.5703125" style="10" customWidth="1"/>
    <col min="5345" max="5347" width="15.7109375" style="10" customWidth="1"/>
    <col min="5348" max="5348" width="13.140625" style="10" bestFit="1" customWidth="1"/>
    <col min="5349" max="5349" width="10.85546875" style="10" bestFit="1" customWidth="1"/>
    <col min="5350" max="5350" width="11.42578125" style="10" bestFit="1" customWidth="1"/>
    <col min="5351" max="5351" width="10.28515625" style="10" bestFit="1" customWidth="1"/>
    <col min="5352" max="5596" width="9.140625" style="10"/>
    <col min="5597" max="5597" width="9" style="10" customWidth="1"/>
    <col min="5598" max="5598" width="28.28515625" style="10" customWidth="1"/>
    <col min="5599" max="5599" width="21.42578125" style="10" customWidth="1"/>
    <col min="5600" max="5600" width="15.5703125" style="10" customWidth="1"/>
    <col min="5601" max="5603" width="15.7109375" style="10" customWidth="1"/>
    <col min="5604" max="5604" width="13.140625" style="10" bestFit="1" customWidth="1"/>
    <col min="5605" max="5605" width="10.85546875" style="10" bestFit="1" customWidth="1"/>
    <col min="5606" max="5606" width="11.42578125" style="10" bestFit="1" customWidth="1"/>
    <col min="5607" max="5607" width="10.28515625" style="10" bestFit="1" customWidth="1"/>
    <col min="5608" max="5852" width="9.140625" style="10"/>
    <col min="5853" max="5853" width="9" style="10" customWidth="1"/>
    <col min="5854" max="5854" width="28.28515625" style="10" customWidth="1"/>
    <col min="5855" max="5855" width="21.42578125" style="10" customWidth="1"/>
    <col min="5856" max="5856" width="15.5703125" style="10" customWidth="1"/>
    <col min="5857" max="5859" width="15.7109375" style="10" customWidth="1"/>
    <col min="5860" max="5860" width="13.140625" style="10" bestFit="1" customWidth="1"/>
    <col min="5861" max="5861" width="10.85546875" style="10" bestFit="1" customWidth="1"/>
    <col min="5862" max="5862" width="11.42578125" style="10" bestFit="1" customWidth="1"/>
    <col min="5863" max="5863" width="10.28515625" style="10" bestFit="1" customWidth="1"/>
    <col min="5864" max="6108" width="9.140625" style="10"/>
    <col min="6109" max="6109" width="9" style="10" customWidth="1"/>
    <col min="6110" max="6110" width="28.28515625" style="10" customWidth="1"/>
    <col min="6111" max="6111" width="21.42578125" style="10" customWidth="1"/>
    <col min="6112" max="6112" width="15.5703125" style="10" customWidth="1"/>
    <col min="6113" max="6115" width="15.7109375" style="10" customWidth="1"/>
    <col min="6116" max="6116" width="13.140625" style="10" bestFit="1" customWidth="1"/>
    <col min="6117" max="6117" width="10.85546875" style="10" bestFit="1" customWidth="1"/>
    <col min="6118" max="6118" width="11.42578125" style="10" bestFit="1" customWidth="1"/>
    <col min="6119" max="6119" width="10.28515625" style="10" bestFit="1" customWidth="1"/>
    <col min="6120" max="6364" width="9.140625" style="10"/>
    <col min="6365" max="6365" width="9" style="10" customWidth="1"/>
    <col min="6366" max="6366" width="28.28515625" style="10" customWidth="1"/>
    <col min="6367" max="6367" width="21.42578125" style="10" customWidth="1"/>
    <col min="6368" max="6368" width="15.5703125" style="10" customWidth="1"/>
    <col min="6369" max="6371" width="15.7109375" style="10" customWidth="1"/>
    <col min="6372" max="6372" width="13.140625" style="10" bestFit="1" customWidth="1"/>
    <col min="6373" max="6373" width="10.85546875" style="10" bestFit="1" customWidth="1"/>
    <col min="6374" max="6374" width="11.42578125" style="10" bestFit="1" customWidth="1"/>
    <col min="6375" max="6375" width="10.28515625" style="10" bestFit="1" customWidth="1"/>
    <col min="6376" max="6620" width="9.140625" style="10"/>
    <col min="6621" max="6621" width="9" style="10" customWidth="1"/>
    <col min="6622" max="6622" width="28.28515625" style="10" customWidth="1"/>
    <col min="6623" max="6623" width="21.42578125" style="10" customWidth="1"/>
    <col min="6624" max="6624" width="15.5703125" style="10" customWidth="1"/>
    <col min="6625" max="6627" width="15.7109375" style="10" customWidth="1"/>
    <col min="6628" max="6628" width="13.140625" style="10" bestFit="1" customWidth="1"/>
    <col min="6629" max="6629" width="10.85546875" style="10" bestFit="1" customWidth="1"/>
    <col min="6630" max="6630" width="11.42578125" style="10" bestFit="1" customWidth="1"/>
    <col min="6631" max="6631" width="10.28515625" style="10" bestFit="1" customWidth="1"/>
    <col min="6632" max="6876" width="9.140625" style="10"/>
    <col min="6877" max="6877" width="9" style="10" customWidth="1"/>
    <col min="6878" max="6878" width="28.28515625" style="10" customWidth="1"/>
    <col min="6879" max="6879" width="21.42578125" style="10" customWidth="1"/>
    <col min="6880" max="6880" width="15.5703125" style="10" customWidth="1"/>
    <col min="6881" max="6883" width="15.7109375" style="10" customWidth="1"/>
    <col min="6884" max="6884" width="13.140625" style="10" bestFit="1" customWidth="1"/>
    <col min="6885" max="6885" width="10.85546875" style="10" bestFit="1" customWidth="1"/>
    <col min="6886" max="6886" width="11.42578125" style="10" bestFit="1" customWidth="1"/>
    <col min="6887" max="6887" width="10.28515625" style="10" bestFit="1" customWidth="1"/>
    <col min="6888" max="7132" width="9.140625" style="10"/>
    <col min="7133" max="7133" width="9" style="10" customWidth="1"/>
    <col min="7134" max="7134" width="28.28515625" style="10" customWidth="1"/>
    <col min="7135" max="7135" width="21.42578125" style="10" customWidth="1"/>
    <col min="7136" max="7136" width="15.5703125" style="10" customWidth="1"/>
    <col min="7137" max="7139" width="15.7109375" style="10" customWidth="1"/>
    <col min="7140" max="7140" width="13.140625" style="10" bestFit="1" customWidth="1"/>
    <col min="7141" max="7141" width="10.85546875" style="10" bestFit="1" customWidth="1"/>
    <col min="7142" max="7142" width="11.42578125" style="10" bestFit="1" customWidth="1"/>
    <col min="7143" max="7143" width="10.28515625" style="10" bestFit="1" customWidth="1"/>
    <col min="7144" max="7388" width="9.140625" style="10"/>
    <col min="7389" max="7389" width="9" style="10" customWidth="1"/>
    <col min="7390" max="7390" width="28.28515625" style="10" customWidth="1"/>
    <col min="7391" max="7391" width="21.42578125" style="10" customWidth="1"/>
    <col min="7392" max="7392" width="15.5703125" style="10" customWidth="1"/>
    <col min="7393" max="7395" width="15.7109375" style="10" customWidth="1"/>
    <col min="7396" max="7396" width="13.140625" style="10" bestFit="1" customWidth="1"/>
    <col min="7397" max="7397" width="10.85546875" style="10" bestFit="1" customWidth="1"/>
    <col min="7398" max="7398" width="11.42578125" style="10" bestFit="1" customWidth="1"/>
    <col min="7399" max="7399" width="10.28515625" style="10" bestFit="1" customWidth="1"/>
    <col min="7400" max="7644" width="9.140625" style="10"/>
    <col min="7645" max="7645" width="9" style="10" customWidth="1"/>
    <col min="7646" max="7646" width="28.28515625" style="10" customWidth="1"/>
    <col min="7647" max="7647" width="21.42578125" style="10" customWidth="1"/>
    <col min="7648" max="7648" width="15.5703125" style="10" customWidth="1"/>
    <col min="7649" max="7651" width="15.7109375" style="10" customWidth="1"/>
    <col min="7652" max="7652" width="13.140625" style="10" bestFit="1" customWidth="1"/>
    <col min="7653" max="7653" width="10.85546875" style="10" bestFit="1" customWidth="1"/>
    <col min="7654" max="7654" width="11.42578125" style="10" bestFit="1" customWidth="1"/>
    <col min="7655" max="7655" width="10.28515625" style="10" bestFit="1" customWidth="1"/>
    <col min="7656" max="7900" width="9.140625" style="10"/>
    <col min="7901" max="7901" width="9" style="10" customWidth="1"/>
    <col min="7902" max="7902" width="28.28515625" style="10" customWidth="1"/>
    <col min="7903" max="7903" width="21.42578125" style="10" customWidth="1"/>
    <col min="7904" max="7904" width="15.5703125" style="10" customWidth="1"/>
    <col min="7905" max="7907" width="15.7109375" style="10" customWidth="1"/>
    <col min="7908" max="7908" width="13.140625" style="10" bestFit="1" customWidth="1"/>
    <col min="7909" max="7909" width="10.85546875" style="10" bestFit="1" customWidth="1"/>
    <col min="7910" max="7910" width="11.42578125" style="10" bestFit="1" customWidth="1"/>
    <col min="7911" max="7911" width="10.28515625" style="10" bestFit="1" customWidth="1"/>
    <col min="7912" max="8156" width="9.140625" style="10"/>
    <col min="8157" max="8157" width="9" style="10" customWidth="1"/>
    <col min="8158" max="8158" width="28.28515625" style="10" customWidth="1"/>
    <col min="8159" max="8159" width="21.42578125" style="10" customWidth="1"/>
    <col min="8160" max="8160" width="15.5703125" style="10" customWidth="1"/>
    <col min="8161" max="8163" width="15.7109375" style="10" customWidth="1"/>
    <col min="8164" max="8164" width="13.140625" style="10" bestFit="1" customWidth="1"/>
    <col min="8165" max="8165" width="10.85546875" style="10" bestFit="1" customWidth="1"/>
    <col min="8166" max="8166" width="11.42578125" style="10" bestFit="1" customWidth="1"/>
    <col min="8167" max="8167" width="10.28515625" style="10" bestFit="1" customWidth="1"/>
    <col min="8168" max="8412" width="9.140625" style="10"/>
    <col min="8413" max="8413" width="9" style="10" customWidth="1"/>
    <col min="8414" max="8414" width="28.28515625" style="10" customWidth="1"/>
    <col min="8415" max="8415" width="21.42578125" style="10" customWidth="1"/>
    <col min="8416" max="8416" width="15.5703125" style="10" customWidth="1"/>
    <col min="8417" max="8419" width="15.7109375" style="10" customWidth="1"/>
    <col min="8420" max="8420" width="13.140625" style="10" bestFit="1" customWidth="1"/>
    <col min="8421" max="8421" width="10.85546875" style="10" bestFit="1" customWidth="1"/>
    <col min="8422" max="8422" width="11.42578125" style="10" bestFit="1" customWidth="1"/>
    <col min="8423" max="8423" width="10.28515625" style="10" bestFit="1" customWidth="1"/>
    <col min="8424" max="8668" width="9.140625" style="10"/>
    <col min="8669" max="8669" width="9" style="10" customWidth="1"/>
    <col min="8670" max="8670" width="28.28515625" style="10" customWidth="1"/>
    <col min="8671" max="8671" width="21.42578125" style="10" customWidth="1"/>
    <col min="8672" max="8672" width="15.5703125" style="10" customWidth="1"/>
    <col min="8673" max="8675" width="15.7109375" style="10" customWidth="1"/>
    <col min="8676" max="8676" width="13.140625" style="10" bestFit="1" customWidth="1"/>
    <col min="8677" max="8677" width="10.85546875" style="10" bestFit="1" customWidth="1"/>
    <col min="8678" max="8678" width="11.42578125" style="10" bestFit="1" customWidth="1"/>
    <col min="8679" max="8679" width="10.28515625" style="10" bestFit="1" customWidth="1"/>
    <col min="8680" max="8924" width="9.140625" style="10"/>
    <col min="8925" max="8925" width="9" style="10" customWidth="1"/>
    <col min="8926" max="8926" width="28.28515625" style="10" customWidth="1"/>
    <col min="8927" max="8927" width="21.42578125" style="10" customWidth="1"/>
    <col min="8928" max="8928" width="15.5703125" style="10" customWidth="1"/>
    <col min="8929" max="8931" width="15.7109375" style="10" customWidth="1"/>
    <col min="8932" max="8932" width="13.140625" style="10" bestFit="1" customWidth="1"/>
    <col min="8933" max="8933" width="10.85546875" style="10" bestFit="1" customWidth="1"/>
    <col min="8934" max="8934" width="11.42578125" style="10" bestFit="1" customWidth="1"/>
    <col min="8935" max="8935" width="10.28515625" style="10" bestFit="1" customWidth="1"/>
    <col min="8936" max="9180" width="9.140625" style="10"/>
    <col min="9181" max="9181" width="9" style="10" customWidth="1"/>
    <col min="9182" max="9182" width="28.28515625" style="10" customWidth="1"/>
    <col min="9183" max="9183" width="21.42578125" style="10" customWidth="1"/>
    <col min="9184" max="9184" width="15.5703125" style="10" customWidth="1"/>
    <col min="9185" max="9187" width="15.7109375" style="10" customWidth="1"/>
    <col min="9188" max="9188" width="13.140625" style="10" bestFit="1" customWidth="1"/>
    <col min="9189" max="9189" width="10.85546875" style="10" bestFit="1" customWidth="1"/>
    <col min="9190" max="9190" width="11.42578125" style="10" bestFit="1" customWidth="1"/>
    <col min="9191" max="9191" width="10.28515625" style="10" bestFit="1" customWidth="1"/>
    <col min="9192" max="9436" width="9.140625" style="10"/>
    <col min="9437" max="9437" width="9" style="10" customWidth="1"/>
    <col min="9438" max="9438" width="28.28515625" style="10" customWidth="1"/>
    <col min="9439" max="9439" width="21.42578125" style="10" customWidth="1"/>
    <col min="9440" max="9440" width="15.5703125" style="10" customWidth="1"/>
    <col min="9441" max="9443" width="15.7109375" style="10" customWidth="1"/>
    <col min="9444" max="9444" width="13.140625" style="10" bestFit="1" customWidth="1"/>
    <col min="9445" max="9445" width="10.85546875" style="10" bestFit="1" customWidth="1"/>
    <col min="9446" max="9446" width="11.42578125" style="10" bestFit="1" customWidth="1"/>
    <col min="9447" max="9447" width="10.28515625" style="10" bestFit="1" customWidth="1"/>
    <col min="9448" max="9692" width="9.140625" style="10"/>
    <col min="9693" max="9693" width="9" style="10" customWidth="1"/>
    <col min="9694" max="9694" width="28.28515625" style="10" customWidth="1"/>
    <col min="9695" max="9695" width="21.42578125" style="10" customWidth="1"/>
    <col min="9696" max="9696" width="15.5703125" style="10" customWidth="1"/>
    <col min="9697" max="9699" width="15.7109375" style="10" customWidth="1"/>
    <col min="9700" max="9700" width="13.140625" style="10" bestFit="1" customWidth="1"/>
    <col min="9701" max="9701" width="10.85546875" style="10" bestFit="1" customWidth="1"/>
    <col min="9702" max="9702" width="11.42578125" style="10" bestFit="1" customWidth="1"/>
    <col min="9703" max="9703" width="10.28515625" style="10" bestFit="1" customWidth="1"/>
    <col min="9704" max="9948" width="9.140625" style="10"/>
    <col min="9949" max="9949" width="9" style="10" customWidth="1"/>
    <col min="9950" max="9950" width="28.28515625" style="10" customWidth="1"/>
    <col min="9951" max="9951" width="21.42578125" style="10" customWidth="1"/>
    <col min="9952" max="9952" width="15.5703125" style="10" customWidth="1"/>
    <col min="9953" max="9955" width="15.7109375" style="10" customWidth="1"/>
    <col min="9956" max="9956" width="13.140625" style="10" bestFit="1" customWidth="1"/>
    <col min="9957" max="9957" width="10.85546875" style="10" bestFit="1" customWidth="1"/>
    <col min="9958" max="9958" width="11.42578125" style="10" bestFit="1" customWidth="1"/>
    <col min="9959" max="9959" width="10.28515625" style="10" bestFit="1" customWidth="1"/>
    <col min="9960" max="10204" width="9.140625" style="10"/>
    <col min="10205" max="10205" width="9" style="10" customWidth="1"/>
    <col min="10206" max="10206" width="28.28515625" style="10" customWidth="1"/>
    <col min="10207" max="10207" width="21.42578125" style="10" customWidth="1"/>
    <col min="10208" max="10208" width="15.5703125" style="10" customWidth="1"/>
    <col min="10209" max="10211" width="15.7109375" style="10" customWidth="1"/>
    <col min="10212" max="10212" width="13.140625" style="10" bestFit="1" customWidth="1"/>
    <col min="10213" max="10213" width="10.85546875" style="10" bestFit="1" customWidth="1"/>
    <col min="10214" max="10214" width="11.42578125" style="10" bestFit="1" customWidth="1"/>
    <col min="10215" max="10215" width="10.28515625" style="10" bestFit="1" customWidth="1"/>
    <col min="10216" max="10460" width="9.140625" style="10"/>
    <col min="10461" max="10461" width="9" style="10" customWidth="1"/>
    <col min="10462" max="10462" width="28.28515625" style="10" customWidth="1"/>
    <col min="10463" max="10463" width="21.42578125" style="10" customWidth="1"/>
    <col min="10464" max="10464" width="15.5703125" style="10" customWidth="1"/>
    <col min="10465" max="10467" width="15.7109375" style="10" customWidth="1"/>
    <col min="10468" max="10468" width="13.140625" style="10" bestFit="1" customWidth="1"/>
    <col min="10469" max="10469" width="10.85546875" style="10" bestFit="1" customWidth="1"/>
    <col min="10470" max="10470" width="11.42578125" style="10" bestFit="1" customWidth="1"/>
    <col min="10471" max="10471" width="10.28515625" style="10" bestFit="1" customWidth="1"/>
    <col min="10472" max="10716" width="9.140625" style="10"/>
    <col min="10717" max="10717" width="9" style="10" customWidth="1"/>
    <col min="10718" max="10718" width="28.28515625" style="10" customWidth="1"/>
    <col min="10719" max="10719" width="21.42578125" style="10" customWidth="1"/>
    <col min="10720" max="10720" width="15.5703125" style="10" customWidth="1"/>
    <col min="10721" max="10723" width="15.7109375" style="10" customWidth="1"/>
    <col min="10724" max="10724" width="13.140625" style="10" bestFit="1" customWidth="1"/>
    <col min="10725" max="10725" width="10.85546875" style="10" bestFit="1" customWidth="1"/>
    <col min="10726" max="10726" width="11.42578125" style="10" bestFit="1" customWidth="1"/>
    <col min="10727" max="10727" width="10.28515625" style="10" bestFit="1" customWidth="1"/>
    <col min="10728" max="10972" width="9.140625" style="10"/>
    <col min="10973" max="10973" width="9" style="10" customWidth="1"/>
    <col min="10974" max="10974" width="28.28515625" style="10" customWidth="1"/>
    <col min="10975" max="10975" width="21.42578125" style="10" customWidth="1"/>
    <col min="10976" max="10976" width="15.5703125" style="10" customWidth="1"/>
    <col min="10977" max="10979" width="15.7109375" style="10" customWidth="1"/>
    <col min="10980" max="10980" width="13.140625" style="10" bestFit="1" customWidth="1"/>
    <col min="10981" max="10981" width="10.85546875" style="10" bestFit="1" customWidth="1"/>
    <col min="10982" max="10982" width="11.42578125" style="10" bestFit="1" customWidth="1"/>
    <col min="10983" max="10983" width="10.28515625" style="10" bestFit="1" customWidth="1"/>
    <col min="10984" max="11228" width="9.140625" style="10"/>
    <col min="11229" max="11229" width="9" style="10" customWidth="1"/>
    <col min="11230" max="11230" width="28.28515625" style="10" customWidth="1"/>
    <col min="11231" max="11231" width="21.42578125" style="10" customWidth="1"/>
    <col min="11232" max="11232" width="15.5703125" style="10" customWidth="1"/>
    <col min="11233" max="11235" width="15.7109375" style="10" customWidth="1"/>
    <col min="11236" max="11236" width="13.140625" style="10" bestFit="1" customWidth="1"/>
    <col min="11237" max="11237" width="10.85546875" style="10" bestFit="1" customWidth="1"/>
    <col min="11238" max="11238" width="11.42578125" style="10" bestFit="1" customWidth="1"/>
    <col min="11239" max="11239" width="10.28515625" style="10" bestFit="1" customWidth="1"/>
    <col min="11240" max="11484" width="9.140625" style="10"/>
    <col min="11485" max="11485" width="9" style="10" customWidth="1"/>
    <col min="11486" max="11486" width="28.28515625" style="10" customWidth="1"/>
    <col min="11487" max="11487" width="21.42578125" style="10" customWidth="1"/>
    <col min="11488" max="11488" width="15.5703125" style="10" customWidth="1"/>
    <col min="11489" max="11491" width="15.7109375" style="10" customWidth="1"/>
    <col min="11492" max="11492" width="13.140625" style="10" bestFit="1" customWidth="1"/>
    <col min="11493" max="11493" width="10.85546875" style="10" bestFit="1" customWidth="1"/>
    <col min="11494" max="11494" width="11.42578125" style="10" bestFit="1" customWidth="1"/>
    <col min="11495" max="11495" width="10.28515625" style="10" bestFit="1" customWidth="1"/>
    <col min="11496" max="11740" width="9.140625" style="10"/>
    <col min="11741" max="11741" width="9" style="10" customWidth="1"/>
    <col min="11742" max="11742" width="28.28515625" style="10" customWidth="1"/>
    <col min="11743" max="11743" width="21.42578125" style="10" customWidth="1"/>
    <col min="11744" max="11744" width="15.5703125" style="10" customWidth="1"/>
    <col min="11745" max="11747" width="15.7109375" style="10" customWidth="1"/>
    <col min="11748" max="11748" width="13.140625" style="10" bestFit="1" customWidth="1"/>
    <col min="11749" max="11749" width="10.85546875" style="10" bestFit="1" customWidth="1"/>
    <col min="11750" max="11750" width="11.42578125" style="10" bestFit="1" customWidth="1"/>
    <col min="11751" max="11751" width="10.28515625" style="10" bestFit="1" customWidth="1"/>
    <col min="11752" max="11996" width="9.140625" style="10"/>
    <col min="11997" max="11997" width="9" style="10" customWidth="1"/>
    <col min="11998" max="11998" width="28.28515625" style="10" customWidth="1"/>
    <col min="11999" max="11999" width="21.42578125" style="10" customWidth="1"/>
    <col min="12000" max="12000" width="15.5703125" style="10" customWidth="1"/>
    <col min="12001" max="12003" width="15.7109375" style="10" customWidth="1"/>
    <col min="12004" max="12004" width="13.140625" style="10" bestFit="1" customWidth="1"/>
    <col min="12005" max="12005" width="10.85546875" style="10" bestFit="1" customWidth="1"/>
    <col min="12006" max="12006" width="11.42578125" style="10" bestFit="1" customWidth="1"/>
    <col min="12007" max="12007" width="10.28515625" style="10" bestFit="1" customWidth="1"/>
    <col min="12008" max="12252" width="9.140625" style="10"/>
    <col min="12253" max="12253" width="9" style="10" customWidth="1"/>
    <col min="12254" max="12254" width="28.28515625" style="10" customWidth="1"/>
    <col min="12255" max="12255" width="21.42578125" style="10" customWidth="1"/>
    <col min="12256" max="12256" width="15.5703125" style="10" customWidth="1"/>
    <col min="12257" max="12259" width="15.7109375" style="10" customWidth="1"/>
    <col min="12260" max="12260" width="13.140625" style="10" bestFit="1" customWidth="1"/>
    <col min="12261" max="12261" width="10.85546875" style="10" bestFit="1" customWidth="1"/>
    <col min="12262" max="12262" width="11.42578125" style="10" bestFit="1" customWidth="1"/>
    <col min="12263" max="12263" width="10.28515625" style="10" bestFit="1" customWidth="1"/>
    <col min="12264" max="12508" width="9.140625" style="10"/>
    <col min="12509" max="12509" width="9" style="10" customWidth="1"/>
    <col min="12510" max="12510" width="28.28515625" style="10" customWidth="1"/>
    <col min="12511" max="12511" width="21.42578125" style="10" customWidth="1"/>
    <col min="12512" max="12512" width="15.5703125" style="10" customWidth="1"/>
    <col min="12513" max="12515" width="15.7109375" style="10" customWidth="1"/>
    <col min="12516" max="12516" width="13.140625" style="10" bestFit="1" customWidth="1"/>
    <col min="12517" max="12517" width="10.85546875" style="10" bestFit="1" customWidth="1"/>
    <col min="12518" max="12518" width="11.42578125" style="10" bestFit="1" customWidth="1"/>
    <col min="12519" max="12519" width="10.28515625" style="10" bestFit="1" customWidth="1"/>
    <col min="12520" max="12764" width="9.140625" style="10"/>
    <col min="12765" max="12765" width="9" style="10" customWidth="1"/>
    <col min="12766" max="12766" width="28.28515625" style="10" customWidth="1"/>
    <col min="12767" max="12767" width="21.42578125" style="10" customWidth="1"/>
    <col min="12768" max="12768" width="15.5703125" style="10" customWidth="1"/>
    <col min="12769" max="12771" width="15.7109375" style="10" customWidth="1"/>
    <col min="12772" max="12772" width="13.140625" style="10" bestFit="1" customWidth="1"/>
    <col min="12773" max="12773" width="10.85546875" style="10" bestFit="1" customWidth="1"/>
    <col min="12774" max="12774" width="11.42578125" style="10" bestFit="1" customWidth="1"/>
    <col min="12775" max="12775" width="10.28515625" style="10" bestFit="1" customWidth="1"/>
    <col min="12776" max="13020" width="9.140625" style="10"/>
    <col min="13021" max="13021" width="9" style="10" customWidth="1"/>
    <col min="13022" max="13022" width="28.28515625" style="10" customWidth="1"/>
    <col min="13023" max="13023" width="21.42578125" style="10" customWidth="1"/>
    <col min="13024" max="13024" width="15.5703125" style="10" customWidth="1"/>
    <col min="13025" max="13027" width="15.7109375" style="10" customWidth="1"/>
    <col min="13028" max="13028" width="13.140625" style="10" bestFit="1" customWidth="1"/>
    <col min="13029" max="13029" width="10.85546875" style="10" bestFit="1" customWidth="1"/>
    <col min="13030" max="13030" width="11.42578125" style="10" bestFit="1" customWidth="1"/>
    <col min="13031" max="13031" width="10.28515625" style="10" bestFit="1" customWidth="1"/>
    <col min="13032" max="13276" width="9.140625" style="10"/>
    <col min="13277" max="13277" width="9" style="10" customWidth="1"/>
    <col min="13278" max="13278" width="28.28515625" style="10" customWidth="1"/>
    <col min="13279" max="13279" width="21.42578125" style="10" customWidth="1"/>
    <col min="13280" max="13280" width="15.5703125" style="10" customWidth="1"/>
    <col min="13281" max="13283" width="15.7109375" style="10" customWidth="1"/>
    <col min="13284" max="13284" width="13.140625" style="10" bestFit="1" customWidth="1"/>
    <col min="13285" max="13285" width="10.85546875" style="10" bestFit="1" customWidth="1"/>
    <col min="13286" max="13286" width="11.42578125" style="10" bestFit="1" customWidth="1"/>
    <col min="13287" max="13287" width="10.28515625" style="10" bestFit="1" customWidth="1"/>
    <col min="13288" max="13532" width="9.140625" style="10"/>
    <col min="13533" max="13533" width="9" style="10" customWidth="1"/>
    <col min="13534" max="13534" width="28.28515625" style="10" customWidth="1"/>
    <col min="13535" max="13535" width="21.42578125" style="10" customWidth="1"/>
    <col min="13536" max="13536" width="15.5703125" style="10" customWidth="1"/>
    <col min="13537" max="13539" width="15.7109375" style="10" customWidth="1"/>
    <col min="13540" max="13540" width="13.140625" style="10" bestFit="1" customWidth="1"/>
    <col min="13541" max="13541" width="10.85546875" style="10" bestFit="1" customWidth="1"/>
    <col min="13542" max="13542" width="11.42578125" style="10" bestFit="1" customWidth="1"/>
    <col min="13543" max="13543" width="10.28515625" style="10" bestFit="1" customWidth="1"/>
    <col min="13544" max="13788" width="9.140625" style="10"/>
    <col min="13789" max="13789" width="9" style="10" customWidth="1"/>
    <col min="13790" max="13790" width="28.28515625" style="10" customWidth="1"/>
    <col min="13791" max="13791" width="21.42578125" style="10" customWidth="1"/>
    <col min="13792" max="13792" width="15.5703125" style="10" customWidth="1"/>
    <col min="13793" max="13795" width="15.7109375" style="10" customWidth="1"/>
    <col min="13796" max="13796" width="13.140625" style="10" bestFit="1" customWidth="1"/>
    <col min="13797" max="13797" width="10.85546875" style="10" bestFit="1" customWidth="1"/>
    <col min="13798" max="13798" width="11.42578125" style="10" bestFit="1" customWidth="1"/>
    <col min="13799" max="13799" width="10.28515625" style="10" bestFit="1" customWidth="1"/>
    <col min="13800" max="14044" width="9.140625" style="10"/>
    <col min="14045" max="14045" width="9" style="10" customWidth="1"/>
    <col min="14046" max="14046" width="28.28515625" style="10" customWidth="1"/>
    <col min="14047" max="14047" width="21.42578125" style="10" customWidth="1"/>
    <col min="14048" max="14048" width="15.5703125" style="10" customWidth="1"/>
    <col min="14049" max="14051" width="15.7109375" style="10" customWidth="1"/>
    <col min="14052" max="14052" width="13.140625" style="10" bestFit="1" customWidth="1"/>
    <col min="14053" max="14053" width="10.85546875" style="10" bestFit="1" customWidth="1"/>
    <col min="14054" max="14054" width="11.42578125" style="10" bestFit="1" customWidth="1"/>
    <col min="14055" max="14055" width="10.28515625" style="10" bestFit="1" customWidth="1"/>
    <col min="14056" max="14300" width="9.140625" style="10"/>
    <col min="14301" max="14301" width="9" style="10" customWidth="1"/>
    <col min="14302" max="14302" width="28.28515625" style="10" customWidth="1"/>
    <col min="14303" max="14303" width="21.42578125" style="10" customWidth="1"/>
    <col min="14304" max="14304" width="15.5703125" style="10" customWidth="1"/>
    <col min="14305" max="14307" width="15.7109375" style="10" customWidth="1"/>
    <col min="14308" max="14308" width="13.140625" style="10" bestFit="1" customWidth="1"/>
    <col min="14309" max="14309" width="10.85546875" style="10" bestFit="1" customWidth="1"/>
    <col min="14310" max="14310" width="11.42578125" style="10" bestFit="1" customWidth="1"/>
    <col min="14311" max="14311" width="10.28515625" style="10" bestFit="1" customWidth="1"/>
    <col min="14312" max="14556" width="9.140625" style="10"/>
    <col min="14557" max="14557" width="9" style="10" customWidth="1"/>
    <col min="14558" max="14558" width="28.28515625" style="10" customWidth="1"/>
    <col min="14559" max="14559" width="21.42578125" style="10" customWidth="1"/>
    <col min="14560" max="14560" width="15.5703125" style="10" customWidth="1"/>
    <col min="14561" max="14563" width="15.7109375" style="10" customWidth="1"/>
    <col min="14564" max="14564" width="13.140625" style="10" bestFit="1" customWidth="1"/>
    <col min="14565" max="14565" width="10.85546875" style="10" bestFit="1" customWidth="1"/>
    <col min="14566" max="14566" width="11.42578125" style="10" bestFit="1" customWidth="1"/>
    <col min="14567" max="14567" width="10.28515625" style="10" bestFit="1" customWidth="1"/>
    <col min="14568" max="14812" width="9.140625" style="10"/>
    <col min="14813" max="14813" width="9" style="10" customWidth="1"/>
    <col min="14814" max="14814" width="28.28515625" style="10" customWidth="1"/>
    <col min="14815" max="14815" width="21.42578125" style="10" customWidth="1"/>
    <col min="14816" max="14816" width="15.5703125" style="10" customWidth="1"/>
    <col min="14817" max="14819" width="15.7109375" style="10" customWidth="1"/>
    <col min="14820" max="14820" width="13.140625" style="10" bestFit="1" customWidth="1"/>
    <col min="14821" max="14821" width="10.85546875" style="10" bestFit="1" customWidth="1"/>
    <col min="14822" max="14822" width="11.42578125" style="10" bestFit="1" customWidth="1"/>
    <col min="14823" max="14823" width="10.28515625" style="10" bestFit="1" customWidth="1"/>
    <col min="14824" max="15068" width="9.140625" style="10"/>
    <col min="15069" max="15069" width="9" style="10" customWidth="1"/>
    <col min="15070" max="15070" width="28.28515625" style="10" customWidth="1"/>
    <col min="15071" max="15071" width="21.42578125" style="10" customWidth="1"/>
    <col min="15072" max="15072" width="15.5703125" style="10" customWidth="1"/>
    <col min="15073" max="15075" width="15.7109375" style="10" customWidth="1"/>
    <col min="15076" max="15076" width="13.140625" style="10" bestFit="1" customWidth="1"/>
    <col min="15077" max="15077" width="10.85546875" style="10" bestFit="1" customWidth="1"/>
    <col min="15078" max="15078" width="11.42578125" style="10" bestFit="1" customWidth="1"/>
    <col min="15079" max="15079" width="10.28515625" style="10" bestFit="1" customWidth="1"/>
    <col min="15080" max="15324" width="9.140625" style="10"/>
    <col min="15325" max="15325" width="9" style="10" customWidth="1"/>
    <col min="15326" max="15326" width="28.28515625" style="10" customWidth="1"/>
    <col min="15327" max="15327" width="21.42578125" style="10" customWidth="1"/>
    <col min="15328" max="15328" width="15.5703125" style="10" customWidth="1"/>
    <col min="15329" max="15331" width="15.7109375" style="10" customWidth="1"/>
    <col min="15332" max="15332" width="13.140625" style="10" bestFit="1" customWidth="1"/>
    <col min="15333" max="15333" width="10.85546875" style="10" bestFit="1" customWidth="1"/>
    <col min="15334" max="15334" width="11.42578125" style="10" bestFit="1" customWidth="1"/>
    <col min="15335" max="15335" width="10.28515625" style="10" bestFit="1" customWidth="1"/>
    <col min="15336" max="15580" width="9.140625" style="10"/>
    <col min="15581" max="15581" width="9" style="10" customWidth="1"/>
    <col min="15582" max="15582" width="28.28515625" style="10" customWidth="1"/>
    <col min="15583" max="15583" width="21.42578125" style="10" customWidth="1"/>
    <col min="15584" max="15584" width="15.5703125" style="10" customWidth="1"/>
    <col min="15585" max="15587" width="15.7109375" style="10" customWidth="1"/>
    <col min="15588" max="15588" width="13.140625" style="10" bestFit="1" customWidth="1"/>
    <col min="15589" max="15589" width="10.85546875" style="10" bestFit="1" customWidth="1"/>
    <col min="15590" max="15590" width="11.42578125" style="10" bestFit="1" customWidth="1"/>
    <col min="15591" max="15591" width="10.28515625" style="10" bestFit="1" customWidth="1"/>
    <col min="15592" max="15836" width="9.140625" style="10"/>
    <col min="15837" max="15837" width="9" style="10" customWidth="1"/>
    <col min="15838" max="15838" width="28.28515625" style="10" customWidth="1"/>
    <col min="15839" max="15839" width="21.42578125" style="10" customWidth="1"/>
    <col min="15840" max="15840" width="15.5703125" style="10" customWidth="1"/>
    <col min="15841" max="15843" width="15.7109375" style="10" customWidth="1"/>
    <col min="15844" max="15844" width="13.140625" style="10" bestFit="1" customWidth="1"/>
    <col min="15845" max="15845" width="10.85546875" style="10" bestFit="1" customWidth="1"/>
    <col min="15846" max="15846" width="11.42578125" style="10" bestFit="1" customWidth="1"/>
    <col min="15847" max="15847" width="10.28515625" style="10" bestFit="1" customWidth="1"/>
    <col min="15848" max="16092" width="9.140625" style="10"/>
    <col min="16093" max="16093" width="9" style="10" customWidth="1"/>
    <col min="16094" max="16094" width="28.28515625" style="10" customWidth="1"/>
    <col min="16095" max="16095" width="21.42578125" style="10" customWidth="1"/>
    <col min="16096" max="16096" width="15.5703125" style="10" customWidth="1"/>
    <col min="16097" max="16099" width="15.7109375" style="10" customWidth="1"/>
    <col min="16100" max="16100" width="13.140625" style="10" bestFit="1" customWidth="1"/>
    <col min="16101" max="16101" width="10.85546875" style="10" bestFit="1" customWidth="1"/>
    <col min="16102" max="16102" width="11.42578125" style="10" bestFit="1" customWidth="1"/>
    <col min="16103" max="16103" width="10.28515625" style="10" bestFit="1" customWidth="1"/>
    <col min="16104" max="16384" width="9.140625" style="10"/>
  </cols>
  <sheetData>
    <row r="1" spans="1:9" ht="16.5" x14ac:dyDescent="0.25">
      <c r="A1" s="37" t="s">
        <v>263</v>
      </c>
      <c r="B1" s="38"/>
      <c r="C1" s="38"/>
      <c r="D1" s="38"/>
      <c r="E1" s="38"/>
      <c r="F1" s="38"/>
      <c r="G1" s="38"/>
      <c r="H1" s="38"/>
      <c r="I1" s="39"/>
    </row>
    <row r="2" spans="1:9" ht="33" x14ac:dyDescent="0.25">
      <c r="A2" s="27" t="s">
        <v>243</v>
      </c>
      <c r="B2" s="28"/>
      <c r="C2" s="28"/>
      <c r="D2" s="28"/>
      <c r="E2" s="28"/>
      <c r="F2" s="28"/>
      <c r="G2" s="28"/>
      <c r="H2" s="28"/>
      <c r="I2" s="28"/>
    </row>
    <row r="3" spans="1:9" s="11" customFormat="1" ht="14.25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s="11" customFormat="1" ht="14.25" x14ac:dyDescent="0.25">
      <c r="A4" s="29"/>
      <c r="B4" s="29"/>
      <c r="C4" s="29"/>
      <c r="D4" s="29"/>
      <c r="E4" s="29"/>
      <c r="F4" s="29"/>
      <c r="G4" s="29"/>
      <c r="H4" s="29"/>
      <c r="I4" s="30" t="s">
        <v>244</v>
      </c>
    </row>
    <row r="5" spans="1:9" s="13" customFormat="1" ht="42.75" x14ac:dyDescent="0.25">
      <c r="A5" s="12" t="s">
        <v>245</v>
      </c>
      <c r="B5" s="12" t="s">
        <v>246</v>
      </c>
      <c r="C5" s="9" t="s">
        <v>247</v>
      </c>
      <c r="D5" s="9" t="s">
        <v>248</v>
      </c>
      <c r="E5" s="9" t="s">
        <v>249</v>
      </c>
      <c r="F5" s="9" t="s">
        <v>250</v>
      </c>
      <c r="G5" s="9" t="s">
        <v>251</v>
      </c>
      <c r="H5" s="9" t="s">
        <v>252</v>
      </c>
      <c r="I5" s="9" t="s">
        <v>253</v>
      </c>
    </row>
    <row r="6" spans="1:9" ht="28.5" x14ac:dyDescent="0.25">
      <c r="A6" s="14" t="s">
        <v>254</v>
      </c>
      <c r="B6" s="15" t="s">
        <v>255</v>
      </c>
      <c r="C6" s="16">
        <f>C7+C11</f>
        <v>2705797.5700000003</v>
      </c>
      <c r="D6" s="16">
        <f t="shared" ref="D6:I6" si="0">D7+D11</f>
        <v>3145400.87</v>
      </c>
      <c r="E6" s="16">
        <f t="shared" si="0"/>
        <v>3120741.2899999991</v>
      </c>
      <c r="F6" s="16">
        <f t="shared" si="0"/>
        <v>2611000</v>
      </c>
      <c r="G6" s="16">
        <f t="shared" si="0"/>
        <v>2650500</v>
      </c>
      <c r="H6" s="16">
        <f t="shared" si="0"/>
        <v>2650500</v>
      </c>
      <c r="I6" s="16">
        <f t="shared" si="0"/>
        <v>2650500</v>
      </c>
    </row>
    <row r="7" spans="1:9" ht="14.25" x14ac:dyDescent="0.25">
      <c r="A7" s="17" t="s">
        <v>256</v>
      </c>
      <c r="B7" s="15"/>
      <c r="C7" s="16">
        <f>SUM(C8:C10)</f>
        <v>2705797.5700000003</v>
      </c>
      <c r="D7" s="16">
        <f t="shared" ref="D7:I7" si="1">SUM(D8:D10)</f>
        <v>2945305.87</v>
      </c>
      <c r="E7" s="16">
        <f t="shared" si="1"/>
        <v>2927801.2899999991</v>
      </c>
      <c r="F7" s="16">
        <f t="shared" si="1"/>
        <v>2611000</v>
      </c>
      <c r="G7" s="16">
        <f t="shared" si="1"/>
        <v>2650500</v>
      </c>
      <c r="H7" s="16">
        <f t="shared" si="1"/>
        <v>2650500</v>
      </c>
      <c r="I7" s="16">
        <f t="shared" si="1"/>
        <v>2650500</v>
      </c>
    </row>
    <row r="8" spans="1:9" ht="27" x14ac:dyDescent="0.25">
      <c r="A8" s="18" t="s">
        <v>257</v>
      </c>
      <c r="B8" s="19"/>
      <c r="C8" s="20">
        <v>2576478.3400000003</v>
      </c>
      <c r="D8" s="20">
        <v>2786584.87</v>
      </c>
      <c r="E8" s="20">
        <v>2771039.7899999991</v>
      </c>
      <c r="F8" s="20">
        <v>2477000</v>
      </c>
      <c r="G8" s="21">
        <v>2505000</v>
      </c>
      <c r="H8" s="21">
        <v>2505000</v>
      </c>
      <c r="I8" s="21">
        <v>2505000</v>
      </c>
    </row>
    <row r="9" spans="1:9" ht="40.5" x14ac:dyDescent="0.25">
      <c r="A9" s="18" t="s">
        <v>258</v>
      </c>
      <c r="B9" s="19"/>
      <c r="C9" s="20">
        <v>19015.32</v>
      </c>
      <c r="D9" s="20">
        <v>19171.060000000001</v>
      </c>
      <c r="E9" s="20">
        <v>14765.4</v>
      </c>
      <c r="F9" s="20">
        <v>10000</v>
      </c>
      <c r="G9" s="21">
        <v>15000</v>
      </c>
      <c r="H9" s="21">
        <v>15000</v>
      </c>
      <c r="I9" s="21">
        <v>15000</v>
      </c>
    </row>
    <row r="10" spans="1:9" ht="108" x14ac:dyDescent="0.25">
      <c r="A10" s="18" t="s">
        <v>259</v>
      </c>
      <c r="B10" s="19"/>
      <c r="C10" s="20">
        <v>110303.90999999999</v>
      </c>
      <c r="D10" s="20">
        <v>139549.94</v>
      </c>
      <c r="E10" s="20">
        <v>141996.1</v>
      </c>
      <c r="F10" s="20">
        <v>124000</v>
      </c>
      <c r="G10" s="21">
        <v>130500</v>
      </c>
      <c r="H10" s="21">
        <v>130500</v>
      </c>
      <c r="I10" s="21">
        <v>130500</v>
      </c>
    </row>
    <row r="11" spans="1:9" ht="14.25" x14ac:dyDescent="0.25">
      <c r="A11" s="17" t="s">
        <v>260</v>
      </c>
      <c r="B11" s="17"/>
      <c r="C11" s="22">
        <f>+C12</f>
        <v>0</v>
      </c>
      <c r="D11" s="22">
        <f t="shared" ref="D11:I11" si="2">+D12</f>
        <v>200095</v>
      </c>
      <c r="E11" s="22">
        <f t="shared" si="2"/>
        <v>192940</v>
      </c>
      <c r="F11" s="22">
        <f t="shared" si="2"/>
        <v>0</v>
      </c>
      <c r="G11" s="22">
        <f t="shared" si="2"/>
        <v>0</v>
      </c>
      <c r="H11" s="22">
        <f t="shared" si="2"/>
        <v>0</v>
      </c>
      <c r="I11" s="22">
        <f t="shared" si="2"/>
        <v>0</v>
      </c>
    </row>
    <row r="12" spans="1:9" ht="27" x14ac:dyDescent="0.25">
      <c r="A12" s="23" t="s">
        <v>261</v>
      </c>
      <c r="B12" s="24"/>
      <c r="C12" s="20">
        <v>0</v>
      </c>
      <c r="D12" s="20">
        <v>200095</v>
      </c>
      <c r="E12" s="20">
        <v>192940</v>
      </c>
      <c r="F12" s="20">
        <v>0</v>
      </c>
      <c r="G12" s="21">
        <v>0</v>
      </c>
      <c r="H12" s="21">
        <v>0</v>
      </c>
      <c r="I12" s="21">
        <v>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2025-09-23T07:08:10Z</dcterms:created>
  <dcterms:modified xsi:type="dcterms:W3CDTF">2025-11-27T07:01:56Z</dcterms:modified>
</cp:coreProperties>
</file>